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ТСН-2001'!$A$1:$K$60</definedName>
  </definedNames>
  <calcPr calcId="145621"/>
</workbook>
</file>

<file path=xl/calcChain.xml><?xml version="1.0" encoding="utf-8"?>
<calcChain xmlns="http://schemas.openxmlformats.org/spreadsheetml/2006/main">
  <c r="H58" i="5" l="1"/>
  <c r="H55" i="5"/>
  <c r="C58" i="5"/>
  <c r="C55" i="5"/>
  <c r="J29" i="5"/>
  <c r="J26" i="5"/>
  <c r="J25" i="5"/>
  <c r="J24" i="5"/>
  <c r="J23" i="5"/>
  <c r="J22" i="5"/>
  <c r="J21" i="5"/>
  <c r="I29" i="5"/>
  <c r="H52" i="5"/>
  <c r="J52" i="5"/>
  <c r="H51" i="5"/>
  <c r="J51" i="5"/>
  <c r="A50" i="5"/>
  <c r="AA47" i="5"/>
  <c r="Z47" i="5"/>
  <c r="Y47" i="5"/>
  <c r="I46" i="5"/>
  <c r="AB46" i="5" s="1"/>
  <c r="I27" i="5" s="1"/>
  <c r="H46" i="5"/>
  <c r="G46" i="5"/>
  <c r="E46" i="5"/>
  <c r="J45" i="5"/>
  <c r="I45" i="5"/>
  <c r="E45" i="5"/>
  <c r="J44" i="5"/>
  <c r="I44" i="5"/>
  <c r="E44" i="5"/>
  <c r="J43" i="5"/>
  <c r="E43" i="5"/>
  <c r="K42" i="5"/>
  <c r="J42" i="5"/>
  <c r="H42" i="5"/>
  <c r="AA42" i="5"/>
  <c r="I25" i="5" s="1"/>
  <c r="Z42" i="5"/>
  <c r="I24" i="5" s="1"/>
  <c r="Y42" i="5"/>
  <c r="I23" i="5" s="1"/>
  <c r="X42" i="5"/>
  <c r="I42" i="5"/>
  <c r="F42" i="5"/>
  <c r="V42" i="5"/>
  <c r="T42" i="5"/>
  <c r="R42" i="5"/>
  <c r="U42" i="5"/>
  <c r="S42" i="5"/>
  <c r="Q42" i="5"/>
  <c r="I43" i="5" s="1"/>
  <c r="X47" i="5" s="1"/>
  <c r="E42" i="5"/>
  <c r="D42" i="5"/>
  <c r="B42" i="5"/>
  <c r="K41" i="5"/>
  <c r="J41" i="5"/>
  <c r="I41" i="5"/>
  <c r="H41" i="5"/>
  <c r="G41" i="5"/>
  <c r="F41" i="5"/>
  <c r="K40" i="5"/>
  <c r="J40" i="5"/>
  <c r="W40" i="5"/>
  <c r="I40" i="5"/>
  <c r="H40" i="5"/>
  <c r="G40" i="5"/>
  <c r="F40" i="5"/>
  <c r="K39" i="5"/>
  <c r="J39" i="5"/>
  <c r="I39" i="5"/>
  <c r="H39" i="5"/>
  <c r="G39" i="5"/>
  <c r="F39" i="5"/>
  <c r="K38" i="5"/>
  <c r="J38" i="5"/>
  <c r="I38" i="5"/>
  <c r="O47" i="5" s="1"/>
  <c r="H38" i="5"/>
  <c r="G38" i="5"/>
  <c r="F38" i="5"/>
  <c r="V37" i="5"/>
  <c r="K45" i="5" s="1"/>
  <c r="T37" i="5"/>
  <c r="K44" i="5" s="1"/>
  <c r="R37" i="5"/>
  <c r="K43" i="5" s="1"/>
  <c r="U37" i="5"/>
  <c r="S37" i="5"/>
  <c r="Q37" i="5"/>
  <c r="E37" i="5"/>
  <c r="D37" i="5"/>
  <c r="A36" i="5"/>
  <c r="AK18" i="5"/>
  <c r="A18" i="5"/>
  <c r="A13" i="5"/>
  <c r="A10" i="5"/>
  <c r="G6" i="5"/>
  <c r="B6" i="5"/>
  <c r="A1" i="5"/>
  <c r="I22" i="5" l="1"/>
  <c r="I21" i="5"/>
  <c r="H50" i="5"/>
  <c r="P47" i="5"/>
  <c r="J50" i="5" s="1"/>
  <c r="J47" i="5"/>
  <c r="H47" i="5"/>
  <c r="W38" i="5"/>
  <c r="I26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1" i="3"/>
  <c r="CX1" i="3"/>
  <c r="CY1" i="3"/>
  <c r="CZ1" i="3"/>
  <c r="DB1" i="3" s="1"/>
  <c r="DA1" i="3"/>
  <c r="DC1" i="3"/>
  <c r="A2" i="3"/>
  <c r="CX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B44" i="3" s="1"/>
  <c r="DA44" i="3"/>
  <c r="DC4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R24" i="1"/>
  <c r="S24" i="1"/>
  <c r="AC24" i="1"/>
  <c r="AE24" i="1"/>
  <c r="AD24" i="1" s="1"/>
  <c r="AF24" i="1"/>
  <c r="AG24" i="1"/>
  <c r="CU24" i="1" s="1"/>
  <c r="T24" i="1" s="1"/>
  <c r="AH24" i="1"/>
  <c r="AI24" i="1"/>
  <c r="AJ24" i="1"/>
  <c r="CX24" i="1" s="1"/>
  <c r="W24" i="1" s="1"/>
  <c r="CR24" i="1"/>
  <c r="CS24" i="1"/>
  <c r="CT24" i="1"/>
  <c r="CV24" i="1"/>
  <c r="U24" i="1" s="1"/>
  <c r="CW24" i="1"/>
  <c r="V24" i="1" s="1"/>
  <c r="FR24" i="1"/>
  <c r="GK24" i="1"/>
  <c r="GL24" i="1"/>
  <c r="GO24" i="1"/>
  <c r="GP24" i="1"/>
  <c r="GV24" i="1"/>
  <c r="HC24" i="1"/>
  <c r="GX24" i="1" s="1"/>
  <c r="C25" i="1"/>
  <c r="D25" i="1"/>
  <c r="P25" i="1"/>
  <c r="CP25" i="1" s="1"/>
  <c r="O25" i="1" s="1"/>
  <c r="S25" i="1"/>
  <c r="CZ25" i="1" s="1"/>
  <c r="Y25" i="1" s="1"/>
  <c r="T25" i="1"/>
  <c r="X25" i="1"/>
  <c r="AC25" i="1"/>
  <c r="AD25" i="1"/>
  <c r="AE25" i="1"/>
  <c r="Q25" i="1" s="1"/>
  <c r="AF25" i="1"/>
  <c r="AG25" i="1"/>
  <c r="AH25" i="1"/>
  <c r="CV25" i="1" s="1"/>
  <c r="U25" i="1" s="1"/>
  <c r="AI25" i="1"/>
  <c r="CW25" i="1" s="1"/>
  <c r="V25" i="1" s="1"/>
  <c r="AJ25" i="1"/>
  <c r="CQ25" i="1"/>
  <c r="CR25" i="1"/>
  <c r="CT25" i="1"/>
  <c r="CU25" i="1"/>
  <c r="CX25" i="1"/>
  <c r="W25" i="1" s="1"/>
  <c r="CY25" i="1"/>
  <c r="FR25" i="1"/>
  <c r="GL25" i="1"/>
  <c r="FR29" i="1" s="1"/>
  <c r="GO25" i="1"/>
  <c r="GP25" i="1"/>
  <c r="GV25" i="1"/>
  <c r="HC25" i="1"/>
  <c r="GX25" i="1" s="1"/>
  <c r="I26" i="1"/>
  <c r="Q26" i="1"/>
  <c r="U26" i="1"/>
  <c r="AH29" i="1" s="1"/>
  <c r="AC26" i="1"/>
  <c r="P26" i="1" s="1"/>
  <c r="AE26" i="1"/>
  <c r="AD26" i="1" s="1"/>
  <c r="AB26" i="1" s="1"/>
  <c r="AF26" i="1"/>
  <c r="AG26" i="1"/>
  <c r="CU26" i="1" s="1"/>
  <c r="AH26" i="1"/>
  <c r="AI26" i="1"/>
  <c r="AJ26" i="1"/>
  <c r="CX26" i="1" s="1"/>
  <c r="W26" i="1" s="1"/>
  <c r="CS26" i="1"/>
  <c r="CV26" i="1"/>
  <c r="CW26" i="1"/>
  <c r="V26" i="1" s="1"/>
  <c r="FR26" i="1"/>
  <c r="GL26" i="1"/>
  <c r="GO26" i="1"/>
  <c r="GP26" i="1"/>
  <c r="GV26" i="1"/>
  <c r="HC26" i="1" s="1"/>
  <c r="GX26" i="1" s="1"/>
  <c r="I27" i="1"/>
  <c r="P27" i="1"/>
  <c r="CP27" i="1" s="1"/>
  <c r="O27" i="1" s="1"/>
  <c r="S27" i="1"/>
  <c r="CZ27" i="1" s="1"/>
  <c r="Y27" i="1" s="1"/>
  <c r="X27" i="1"/>
  <c r="AC27" i="1"/>
  <c r="AD27" i="1"/>
  <c r="AE27" i="1"/>
  <c r="Q27" i="1" s="1"/>
  <c r="AF27" i="1"/>
  <c r="AG27" i="1"/>
  <c r="AH27" i="1"/>
  <c r="CV27" i="1" s="1"/>
  <c r="U27" i="1" s="1"/>
  <c r="AI27" i="1"/>
  <c r="AJ27" i="1"/>
  <c r="CQ27" i="1"/>
  <c r="CR27" i="1"/>
  <c r="CS27" i="1"/>
  <c r="CT27" i="1"/>
  <c r="CU27" i="1"/>
  <c r="T27" i="1" s="1"/>
  <c r="DY29" i="1" s="1"/>
  <c r="DY22" i="1" s="1"/>
  <c r="CW27" i="1"/>
  <c r="V27" i="1" s="1"/>
  <c r="CX27" i="1"/>
  <c r="W27" i="1" s="1"/>
  <c r="CY27" i="1"/>
  <c r="FR27" i="1"/>
  <c r="GL27" i="1"/>
  <c r="GO27" i="1"/>
  <c r="GP27" i="1"/>
  <c r="FV29" i="1" s="1"/>
  <c r="GV27" i="1"/>
  <c r="HC27" i="1"/>
  <c r="GX27" i="1" s="1"/>
  <c r="B29" i="1"/>
  <c r="B22" i="1" s="1"/>
  <c r="C29" i="1"/>
  <c r="C22" i="1" s="1"/>
  <c r="D29" i="1"/>
  <c r="D22" i="1" s="1"/>
  <c r="F29" i="1"/>
  <c r="F22" i="1" s="1"/>
  <c r="G29" i="1"/>
  <c r="G22" i="1" s="1"/>
  <c r="AJ29" i="1"/>
  <c r="AP29" i="1"/>
  <c r="AX29" i="1"/>
  <c r="BX29" i="1"/>
  <c r="BX22" i="1" s="1"/>
  <c r="BY29" i="1"/>
  <c r="BZ29" i="1"/>
  <c r="BZ22" i="1" s="1"/>
  <c r="CC29" i="1"/>
  <c r="CC22" i="1" s="1"/>
  <c r="CD29" i="1"/>
  <c r="CD22" i="1" s="1"/>
  <c r="CG29" i="1"/>
  <c r="CG22" i="1" s="1"/>
  <c r="CK29" i="1"/>
  <c r="CK22" i="1" s="1"/>
  <c r="CL29" i="1"/>
  <c r="CL22" i="1" s="1"/>
  <c r="CM29" i="1"/>
  <c r="CM22" i="1" s="1"/>
  <c r="DH29" i="1"/>
  <c r="DH22" i="1" s="1"/>
  <c r="DL29" i="1"/>
  <c r="DL22" i="1" s="1"/>
  <c r="DP29" i="1"/>
  <c r="DU29" i="1"/>
  <c r="DU22" i="1" s="1"/>
  <c r="DV29" i="1"/>
  <c r="DX29" i="1"/>
  <c r="DK29" i="1" s="1"/>
  <c r="DZ29" i="1"/>
  <c r="EA29" i="1"/>
  <c r="EA22" i="1" s="1"/>
  <c r="EC29" i="1"/>
  <c r="EC22" i="1" s="1"/>
  <c r="ED29" i="1"/>
  <c r="EV29" i="1"/>
  <c r="FP29" i="1"/>
  <c r="FP22" i="1" s="1"/>
  <c r="FQ29" i="1"/>
  <c r="FQ22" i="1" s="1"/>
  <c r="FU29" i="1"/>
  <c r="EL29" i="1" s="1"/>
  <c r="FW29" i="1"/>
  <c r="FW22" i="1" s="1"/>
  <c r="FX29" i="1"/>
  <c r="FX22" i="1" s="1"/>
  <c r="GA29" i="1"/>
  <c r="GA22" i="1" s="1"/>
  <c r="GB29" i="1"/>
  <c r="ES29" i="1" s="1"/>
  <c r="GC29" i="1"/>
  <c r="ET29" i="1" s="1"/>
  <c r="ET22" i="1" s="1"/>
  <c r="GD29" i="1"/>
  <c r="GD22" i="1" s="1"/>
  <c r="GE29" i="1"/>
  <c r="GE22" i="1" s="1"/>
  <c r="P32" i="1"/>
  <c r="P42" i="1"/>
  <c r="P44" i="1"/>
  <c r="P50" i="1"/>
  <c r="P54" i="1"/>
  <c r="B59" i="1"/>
  <c r="B18" i="1" s="1"/>
  <c r="C59" i="1"/>
  <c r="C18" i="1" s="1"/>
  <c r="D59" i="1"/>
  <c r="D18" i="1" s="1"/>
  <c r="F59" i="1"/>
  <c r="F18" i="1" s="1"/>
  <c r="G59" i="1"/>
  <c r="G18" i="1" s="1"/>
  <c r="AP59" i="1"/>
  <c r="AP18" i="1" s="1"/>
  <c r="AX59" i="1"/>
  <c r="AX18" i="1" s="1"/>
  <c r="DH59" i="1"/>
  <c r="DL59" i="1"/>
  <c r="DL18" i="1" s="1"/>
  <c r="DP59" i="1"/>
  <c r="DP18" i="1" s="1"/>
  <c r="EL59" i="1"/>
  <c r="EL18" i="1" s="1"/>
  <c r="ET59" i="1"/>
  <c r="F66" i="1"/>
  <c r="F68" i="1"/>
  <c r="P77" i="1"/>
  <c r="P80" i="1"/>
  <c r="P85" i="1"/>
  <c r="F90" i="1"/>
  <c r="J16" i="2"/>
  <c r="J18" i="2"/>
  <c r="P62" i="1" l="1"/>
  <c r="DH18" i="1"/>
  <c r="DZ22" i="1"/>
  <c r="DM29" i="1"/>
  <c r="DP22" i="1"/>
  <c r="P55" i="1"/>
  <c r="BB29" i="1"/>
  <c r="W29" i="1"/>
  <c r="AJ22" i="1"/>
  <c r="AH22" i="1"/>
  <c r="U29" i="1"/>
  <c r="AI29" i="1"/>
  <c r="P49" i="1"/>
  <c r="ES59" i="1"/>
  <c r="ES22" i="1"/>
  <c r="EL22" i="1"/>
  <c r="P47" i="1"/>
  <c r="F16" i="2" s="1"/>
  <c r="F18" i="2" s="1"/>
  <c r="EV22" i="1"/>
  <c r="EV59" i="1"/>
  <c r="ED22" i="1"/>
  <c r="DQ29" i="1"/>
  <c r="DK22" i="1"/>
  <c r="DK59" i="1"/>
  <c r="AX22" i="1"/>
  <c r="F36" i="1"/>
  <c r="FV22" i="1"/>
  <c r="EM29" i="1"/>
  <c r="CJ29" i="1"/>
  <c r="ET18" i="1"/>
  <c r="P72" i="1"/>
  <c r="ER29" i="1"/>
  <c r="DV22" i="1"/>
  <c r="DI29" i="1"/>
  <c r="CI29" i="1"/>
  <c r="BY22" i="1"/>
  <c r="AT29" i="1"/>
  <c r="EB29" i="1"/>
  <c r="DT29" i="1"/>
  <c r="EN29" i="1"/>
  <c r="AP22" i="1"/>
  <c r="F38" i="1"/>
  <c r="V16" i="2" s="1"/>
  <c r="V18" i="2" s="1"/>
  <c r="FR22" i="1"/>
  <c r="FY29" i="1"/>
  <c r="EI29" i="1"/>
  <c r="FZ29" i="1"/>
  <c r="P24" i="1"/>
  <c r="CQ24" i="1"/>
  <c r="CY24" i="1"/>
  <c r="X24" i="1" s="1"/>
  <c r="CZ24" i="1"/>
  <c r="Y24" i="1" s="1"/>
  <c r="GC22" i="1"/>
  <c r="FU22" i="1"/>
  <c r="DX22" i="1"/>
  <c r="EU29" i="1"/>
  <c r="AO29" i="1"/>
  <c r="AB27" i="1"/>
  <c r="CR26" i="1"/>
  <c r="T26" i="1"/>
  <c r="AG29" i="1" s="1"/>
  <c r="R26" i="1"/>
  <c r="AB25" i="1"/>
  <c r="AB24" i="1"/>
  <c r="GB22" i="1"/>
  <c r="EH29" i="1"/>
  <c r="DN29" i="1"/>
  <c r="BD29" i="1"/>
  <c r="S26" i="1"/>
  <c r="CT26" i="1"/>
  <c r="EO29" i="1"/>
  <c r="EG29" i="1"/>
  <c r="BC29" i="1"/>
  <c r="AU29" i="1"/>
  <c r="AQ29" i="1"/>
  <c r="R27" i="1"/>
  <c r="GK27" i="1" s="1"/>
  <c r="GN27" i="1" s="1"/>
  <c r="CQ26" i="1"/>
  <c r="CS25" i="1"/>
  <c r="R25" i="1"/>
  <c r="Q24" i="1"/>
  <c r="AD29" i="1" s="1"/>
  <c r="AD22" i="1" l="1"/>
  <c r="Q29" i="1"/>
  <c r="EG22" i="1"/>
  <c r="P33" i="1"/>
  <c r="EG59" i="1"/>
  <c r="DW29" i="1"/>
  <c r="GK25" i="1"/>
  <c r="AQ22" i="1"/>
  <c r="F39" i="1"/>
  <c r="AQ59" i="1"/>
  <c r="EO22" i="1"/>
  <c r="P35" i="1"/>
  <c r="EO59" i="1"/>
  <c r="DN22" i="1"/>
  <c r="DN59" i="1"/>
  <c r="P52" i="1"/>
  <c r="EI22" i="1"/>
  <c r="P39" i="1"/>
  <c r="EI59" i="1"/>
  <c r="GM27" i="1"/>
  <c r="DT22" i="1"/>
  <c r="DG29" i="1"/>
  <c r="AT22" i="1"/>
  <c r="F47" i="1"/>
  <c r="U16" i="2" s="1"/>
  <c r="U18" i="2" s="1"/>
  <c r="AT59" i="1"/>
  <c r="CJ22" i="1"/>
  <c r="BA29" i="1"/>
  <c r="AI22" i="1"/>
  <c r="V29" i="1"/>
  <c r="W22" i="1"/>
  <c r="F53" i="1"/>
  <c r="W59" i="1"/>
  <c r="DM22" i="1"/>
  <c r="DM59" i="1"/>
  <c r="P51" i="1"/>
  <c r="BD59" i="1"/>
  <c r="BD22" i="1"/>
  <c r="F54" i="1"/>
  <c r="AU22" i="1"/>
  <c r="AU59" i="1"/>
  <c r="F48" i="1"/>
  <c r="EH22" i="1"/>
  <c r="P38" i="1"/>
  <c r="G16" i="2" s="1"/>
  <c r="G18" i="2" s="1"/>
  <c r="EH59" i="1"/>
  <c r="GK26" i="1"/>
  <c r="AE29" i="1"/>
  <c r="F33" i="1"/>
  <c r="AO59" i="1"/>
  <c r="AO22" i="1"/>
  <c r="AC29" i="1"/>
  <c r="CP24" i="1"/>
  <c r="O24" i="1" s="1"/>
  <c r="FY22" i="1"/>
  <c r="EP29" i="1"/>
  <c r="ER59" i="1"/>
  <c r="ER22" i="1"/>
  <c r="P40" i="1"/>
  <c r="EM22" i="1"/>
  <c r="P48" i="1"/>
  <c r="H16" i="2" s="1"/>
  <c r="H18" i="2" s="1"/>
  <c r="EM59" i="1"/>
  <c r="DK18" i="1"/>
  <c r="P74" i="1"/>
  <c r="EV18" i="1"/>
  <c r="P84" i="1"/>
  <c r="F51" i="1"/>
  <c r="U59" i="1"/>
  <c r="U22" i="1"/>
  <c r="BB22" i="1"/>
  <c r="F42" i="1"/>
  <c r="BB59" i="1"/>
  <c r="BC22" i="1"/>
  <c r="F45" i="1"/>
  <c r="BC59" i="1"/>
  <c r="CY26" i="1"/>
  <c r="X26" i="1" s="1"/>
  <c r="CZ26" i="1"/>
  <c r="Y26" i="1" s="1"/>
  <c r="AL29" i="1" s="1"/>
  <c r="AF29" i="1"/>
  <c r="AG22" i="1"/>
  <c r="T29" i="1"/>
  <c r="EU22" i="1"/>
  <c r="P45" i="1"/>
  <c r="EU59" i="1"/>
  <c r="CP26" i="1"/>
  <c r="O26" i="1" s="1"/>
  <c r="CI22" i="1"/>
  <c r="AZ29" i="1"/>
  <c r="ES18" i="1"/>
  <c r="P79" i="1"/>
  <c r="AK29" i="1"/>
  <c r="FZ22" i="1"/>
  <c r="EQ29" i="1"/>
  <c r="EN22" i="1"/>
  <c r="EN59" i="1"/>
  <c r="P34" i="1"/>
  <c r="EB22" i="1"/>
  <c r="DO29" i="1"/>
  <c r="DI59" i="1"/>
  <c r="P41" i="1"/>
  <c r="DI22" i="1"/>
  <c r="DQ59" i="1"/>
  <c r="DQ22" i="1"/>
  <c r="P56" i="1"/>
  <c r="AL22" i="1" l="1"/>
  <c r="Y29" i="1"/>
  <c r="EU18" i="1"/>
  <c r="P75" i="1"/>
  <c r="AO18" i="1"/>
  <c r="F63" i="1"/>
  <c r="AU18" i="1"/>
  <c r="F78" i="1"/>
  <c r="BD18" i="1"/>
  <c r="F84" i="1"/>
  <c r="W18" i="1"/>
  <c r="F83" i="1"/>
  <c r="EN18" i="1"/>
  <c r="P64" i="1"/>
  <c r="AK22" i="1"/>
  <c r="X29" i="1"/>
  <c r="S29" i="1"/>
  <c r="AF22" i="1"/>
  <c r="EM18" i="1"/>
  <c r="P78" i="1"/>
  <c r="GM24" i="1"/>
  <c r="GN24" i="1"/>
  <c r="AB29" i="1"/>
  <c r="F49" i="1"/>
  <c r="W16" i="2" s="1"/>
  <c r="W18" i="2" s="1"/>
  <c r="BA22" i="1"/>
  <c r="BA59" i="1"/>
  <c r="EI18" i="1"/>
  <c r="P69" i="1"/>
  <c r="DN18" i="1"/>
  <c r="P82" i="1"/>
  <c r="GM25" i="1"/>
  <c r="FS29" i="1" s="1"/>
  <c r="GN25" i="1"/>
  <c r="FT29" i="1" s="1"/>
  <c r="BC18" i="1"/>
  <c r="F75" i="1"/>
  <c r="EH18" i="1"/>
  <c r="P68" i="1"/>
  <c r="P90" i="1" s="1"/>
  <c r="DI18" i="1"/>
  <c r="P71" i="1"/>
  <c r="DO22" i="1"/>
  <c r="P53" i="1"/>
  <c r="DO59" i="1"/>
  <c r="GM26" i="1"/>
  <c r="GN26" i="1"/>
  <c r="P70" i="1"/>
  <c r="ER18" i="1"/>
  <c r="AC22" i="1"/>
  <c r="CH29" i="1"/>
  <c r="CE29" i="1"/>
  <c r="CF29" i="1"/>
  <c r="P29" i="1"/>
  <c r="AE22" i="1"/>
  <c r="R29" i="1"/>
  <c r="DM18" i="1"/>
  <c r="P81" i="1"/>
  <c r="DG22" i="1"/>
  <c r="P31" i="1"/>
  <c r="DG59" i="1"/>
  <c r="AQ18" i="1"/>
  <c r="F69" i="1"/>
  <c r="DW22" i="1"/>
  <c r="DJ29" i="1"/>
  <c r="Q22" i="1"/>
  <c r="F41" i="1"/>
  <c r="Q59" i="1"/>
  <c r="AZ22" i="1"/>
  <c r="AZ59" i="1"/>
  <c r="F40" i="1"/>
  <c r="DQ18" i="1"/>
  <c r="P86" i="1"/>
  <c r="EQ22" i="1"/>
  <c r="P37" i="1"/>
  <c r="EQ59" i="1"/>
  <c r="T59" i="1"/>
  <c r="T22" i="1"/>
  <c r="F50" i="1"/>
  <c r="BB18" i="1"/>
  <c r="F72" i="1"/>
  <c r="U18" i="1"/>
  <c r="F81" i="1"/>
  <c r="EP22" i="1"/>
  <c r="P36" i="1"/>
  <c r="EP59" i="1"/>
  <c r="V22" i="1"/>
  <c r="F52" i="1"/>
  <c r="V59" i="1"/>
  <c r="AT18" i="1"/>
  <c r="F77" i="1"/>
  <c r="EO18" i="1"/>
  <c r="P65" i="1"/>
  <c r="EG18" i="1"/>
  <c r="P63" i="1"/>
  <c r="Q18" i="1" l="1"/>
  <c r="F71" i="1"/>
  <c r="R22" i="1"/>
  <c r="F43" i="1"/>
  <c r="R59" i="1"/>
  <c r="P93" i="1"/>
  <c r="P92" i="1"/>
  <c r="CH22" i="1"/>
  <c r="AY29" i="1"/>
  <c r="FS22" i="1"/>
  <c r="EJ29" i="1"/>
  <c r="O29" i="1"/>
  <c r="AB22" i="1"/>
  <c r="EQ18" i="1"/>
  <c r="P67" i="1"/>
  <c r="CE22" i="1"/>
  <c r="AV29" i="1"/>
  <c r="F55" i="1"/>
  <c r="X59" i="1"/>
  <c r="X22" i="1"/>
  <c r="V18" i="1"/>
  <c r="F82" i="1"/>
  <c r="P59" i="1"/>
  <c r="F32" i="1"/>
  <c r="P22" i="1"/>
  <c r="BA18" i="1"/>
  <c r="F79" i="1"/>
  <c r="CB29" i="1"/>
  <c r="Y22" i="1"/>
  <c r="Y59" i="1"/>
  <c r="F56" i="1"/>
  <c r="EK29" i="1"/>
  <c r="FT22" i="1"/>
  <c r="F92" i="1"/>
  <c r="F93" i="1"/>
  <c r="EP18" i="1"/>
  <c r="P66" i="1"/>
  <c r="AZ18" i="1"/>
  <c r="F70" i="1"/>
  <c r="T18" i="1"/>
  <c r="F80" i="1"/>
  <c r="DJ22" i="1"/>
  <c r="P43" i="1"/>
  <c r="DJ59" i="1"/>
  <c r="DG18" i="1"/>
  <c r="P61" i="1"/>
  <c r="CF22" i="1"/>
  <c r="AW29" i="1"/>
  <c r="DO18" i="1"/>
  <c r="P83" i="1"/>
  <c r="CA29" i="1"/>
  <c r="S22" i="1"/>
  <c r="F44" i="1"/>
  <c r="Y16" i="2" s="1"/>
  <c r="Y18" i="2" s="1"/>
  <c r="S59" i="1"/>
  <c r="F35" i="1" l="1"/>
  <c r="AW59" i="1"/>
  <c r="AW22" i="1"/>
  <c r="DJ18" i="1"/>
  <c r="P73" i="1"/>
  <c r="EK59" i="1"/>
  <c r="EK22" i="1"/>
  <c r="P46" i="1"/>
  <c r="E16" i="2" s="1"/>
  <c r="P18" i="1"/>
  <c r="F62" i="1"/>
  <c r="X18" i="1"/>
  <c r="F85" i="1"/>
  <c r="EJ59" i="1"/>
  <c r="P57" i="1"/>
  <c r="EJ22" i="1"/>
  <c r="CB22" i="1"/>
  <c r="AS29" i="1"/>
  <c r="O22" i="1"/>
  <c r="F31" i="1"/>
  <c r="O59" i="1"/>
  <c r="S18" i="1"/>
  <c r="F74" i="1"/>
  <c r="Y18" i="1"/>
  <c r="F86" i="1"/>
  <c r="CA22" i="1"/>
  <c r="AR29" i="1"/>
  <c r="AV59" i="1"/>
  <c r="AV22" i="1"/>
  <c r="F34" i="1"/>
  <c r="AY22" i="1"/>
  <c r="F37" i="1"/>
  <c r="AY59" i="1"/>
  <c r="R18" i="1"/>
  <c r="F73" i="1"/>
  <c r="AY18" i="1" l="1"/>
  <c r="F67" i="1"/>
  <c r="O18" i="1"/>
  <c r="F61" i="1"/>
  <c r="AV18" i="1"/>
  <c r="F64" i="1"/>
  <c r="I16" i="2"/>
  <c r="I18" i="2" s="1"/>
  <c r="E18" i="2"/>
  <c r="EK18" i="1"/>
  <c r="P76" i="1"/>
  <c r="P89" i="1" s="1"/>
  <c r="P88" i="1" s="1"/>
  <c r="AW18" i="1"/>
  <c r="F65" i="1"/>
  <c r="AR22" i="1"/>
  <c r="F57" i="1"/>
  <c r="AR59" i="1"/>
  <c r="AS22" i="1"/>
  <c r="F46" i="1"/>
  <c r="T16" i="2" s="1"/>
  <c r="AS59" i="1"/>
  <c r="EJ18" i="1"/>
  <c r="P87" i="1"/>
  <c r="AR18" i="1" l="1"/>
  <c r="F87" i="1"/>
  <c r="AS18" i="1"/>
  <c r="F76" i="1"/>
  <c r="F89" i="1" s="1"/>
  <c r="F88" i="1" s="1"/>
  <c r="X16" i="2"/>
  <c r="X18" i="2" s="1"/>
  <c r="T18" i="2"/>
</calcChain>
</file>

<file path=xl/sharedStrings.xml><?xml version="1.0" encoding="utf-8"?>
<sst xmlns="http://schemas.openxmlformats.org/spreadsheetml/2006/main" count="1260" uniqueCount="216">
  <si>
    <t>Smeta.RU  (495) 974-1589</t>
  </si>
  <si>
    <t>_PS_</t>
  </si>
  <si>
    <t>Smeta.RU</t>
  </si>
  <si>
    <t/>
  </si>
  <si>
    <t>Страховочные пакеты  на 1 путь (из рельсовых звеньев, длиной 12,5 м)</t>
  </si>
  <si>
    <t>Типовые строительные конструкции, изделия и узлы № 2223 "Подвесные пакеты для ремонта железнодорожного пути",  № 2015-068-ЭС-ПКЛ-ЗП-СП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</si>
  <si>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</si>
  <si>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</si>
  <si>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</si>
  <si>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</si>
  <si>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</si>
  <si>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</si>
  <si>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</si>
  <si>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</si>
  <si>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</si>
  <si>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1</t>
  </si>
  <si>
    <t>3.28-48-1</t>
  </si>
  <si>
    <t>Сборка, установка и разборка страховочных пакетов пролетом 12,5 м</t>
  </si>
  <si>
    <t>1  ШТ.</t>
  </si>
  <si>
    <t>ТСН-2001.3 Доп. 49, Сб. 28, т. 48, поз. 1</t>
  </si>
  <si>
    <t>Поправка: ТСН-2001.3-28. о2. р3. тб. п.3. 1.б  Наименование: Выполнение работ в условиях движения поездов, число поездов, проходящих в 1 сут. от 37 до 72</t>
  </si>
  <si>
    <t>)*1,4</t>
  </si>
  <si>
    <t>Строительные работы</t>
  </si>
  <si>
    <t>ТСН-2001.3-28. 28-1...28-215</t>
  </si>
  <si>
    <t>ТСН-2001.3-28-1</t>
  </si>
  <si>
    <t>Поправка: ТСН-2001.3-28. о2. р3. тб. п.3. 1.б</t>
  </si>
  <si>
    <t>1,1</t>
  </si>
  <si>
    <t>1.1-1-1011</t>
  </si>
  <si>
    <t>Рельсы железнодорожные широкой колеи, тип Р65</t>
  </si>
  <si>
    <t>м</t>
  </si>
  <si>
    <t>ТСН-2001.1 Доп. 44, Р. 1, о. 1, поз. 1011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</si>
  <si>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</si>
  <si>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</si>
  <si>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</si>
  <si>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</si>
  <si>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</si>
  <si>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</si>
  <si>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</si>
  <si>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</si>
  <si>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</si>
  <si>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</si>
  <si>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</si>
  <si>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</si>
  <si>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</si>
  <si>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</si>
  <si>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</si>
  <si>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</si>
  <si>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</si>
  <si>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</si>
  <si>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</si>
  <si>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</si>
  <si>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</si>
  <si>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</si>
  <si>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</si>
  <si>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</si>
  <si>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</si>
  <si>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</si>
  <si>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</si>
  <si>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</si>
  <si>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</si>
  <si>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</si>
  <si>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</si>
  <si>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</si>
  <si>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</si>
  <si>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</si>
  <si>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</si>
  <si>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</si>
  <si>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</si>
  <si>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</si>
  <si>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</si>
  <si>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</si>
  <si>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</si>
  <si>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</si>
  <si>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</si>
  <si>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</si>
  <si>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</si>
  <si>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</si>
  <si>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</si>
  <si>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</si>
  <si>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</si>
  <si>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</si>
  <si>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</si>
  <si>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</si>
  <si>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</si>
  <si>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</si>
  <si>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</si>
  <si>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</si>
  <si>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</si>
  <si>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</si>
  <si>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</si>
  <si>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</si>
  <si>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</si>
  <si>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</si>
  <si>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Проч</t>
  </si>
  <si>
    <t>Итого Прочие</t>
  </si>
  <si>
    <t>Текущий уровень цен</t>
  </si>
  <si>
    <t>Сборник индексов</t>
  </si>
  <si>
    <t>Коэффициенты к ТСН-2001 МГЭ</t>
  </si>
  <si>
    <t>184</t>
  </si>
  <si>
    <t>Базовый уровень цен</t>
  </si>
  <si>
    <t>_OBSM_</t>
  </si>
  <si>
    <t>9999990008</t>
  </si>
  <si>
    <t>Трудозатраты рабочих</t>
  </si>
  <si>
    <t>чел.-ч.</t>
  </si>
  <si>
    <t>2.1-13-16</t>
  </si>
  <si>
    <t>ТСН-2001.2. Доп. 1-42, п. 1-13-16 (136301)</t>
  </si>
  <si>
    <t>Аппараты для газовой сварки и резки</t>
  </si>
  <si>
    <t>маш.-ч.</t>
  </si>
  <si>
    <t>2.1-16-1</t>
  </si>
  <si>
    <t>ТСН-2001.2. Доп. 1-42, п. 1-16-1 (160101)</t>
  </si>
  <si>
    <t>Платформы широкой колеи, грузоподъемность до 63 т</t>
  </si>
  <si>
    <t>2.1-16-29</t>
  </si>
  <si>
    <t>ТСН-2001.2. Доп. 1-42, п. 1-16-29 (167301)</t>
  </si>
  <si>
    <t>Шпалоподбойки</t>
  </si>
  <si>
    <t>2.1-16-8</t>
  </si>
  <si>
    <t>ТСН-2001.2. Доп. 1-42, п. 1-16-8 (161101)</t>
  </si>
  <si>
    <t>Тепловозы широкой колеи, мощность до 294 кВт (400 л.с.)</t>
  </si>
  <si>
    <t>2.1-30-6</t>
  </si>
  <si>
    <t>ТСН-2001.2. Доп. 1-42, п. 1-30-6 (303701)</t>
  </si>
  <si>
    <t>Дрели электрические</t>
  </si>
  <si>
    <t>2.1-3-38</t>
  </si>
  <si>
    <t>ТСН-2001.2. Доп. 1-42, п. 1-3-38 (032009)</t>
  </si>
  <si>
    <t>Краны на автомобильном ходу, грузоподъемность до 16 т</t>
  </si>
  <si>
    <t>9999990007</t>
  </si>
  <si>
    <t>Стоимость прочих машин (ЭСН)</t>
  </si>
  <si>
    <t>руб.</t>
  </si>
  <si>
    <t>1.1-1-1091</t>
  </si>
  <si>
    <t>ТСН-2001.1 Доп. 48, Р. 1, о. 1, поз. 1091</t>
  </si>
  <si>
    <t>Полоса из стали углеродистой обыкновенного качества, полуспокойной</t>
  </si>
  <si>
    <t>т</t>
  </si>
  <si>
    <t>1.1-1-1143</t>
  </si>
  <si>
    <t>ТСН-2001.1 Доп. 48, Р. 1, о. 1, поз. 1143</t>
  </si>
  <si>
    <t>Швеллер №№ 12-40, из стали углеродистой обыкновенного качества, полуспокойной</t>
  </si>
  <si>
    <t>1.1-1-125</t>
  </si>
  <si>
    <t>ТСН-2001.1. Доп. 1-42. Р. 1, о. 1, поз. 125</t>
  </si>
  <si>
    <t>Втулки изолирующие текстолитовые</t>
  </si>
  <si>
    <t>1000 шт.</t>
  </si>
  <si>
    <t>1.1-1-1460</t>
  </si>
  <si>
    <t>ТСН-2001.1. Доп. 1-42. Р. 1, о. 1, поз. 1460</t>
  </si>
  <si>
    <t>Шайбы путевые пружинные, обычные</t>
  </si>
  <si>
    <t>1.1-1-1661</t>
  </si>
  <si>
    <t>ТСН-2001.1. Доп. 1-42. Р. 1, о. 1, поз. 1661</t>
  </si>
  <si>
    <t>Болты для монтажа стальных конструкций (в комплекте с гайками и шайбами) черные, диаметр 24-48 мм, длина 55-300 мм</t>
  </si>
  <si>
    <t>кг</t>
  </si>
  <si>
    <t>1.1-1-245</t>
  </si>
  <si>
    <t>ТСН-2001.1. Доп. 1-42. Р. 1, о. 1, поз. 245</t>
  </si>
  <si>
    <t>Заклепки комбинированные для соединения профилированного стального настила и разнообразных деталей</t>
  </si>
  <si>
    <t>1.1-1-2613</t>
  </si>
  <si>
    <t>ТСН-2001.1. Доп. 1-42. Р. 1, о. 1, поз. 2613</t>
  </si>
  <si>
    <t>Пропан-бутан, сжиженный газ</t>
  </si>
  <si>
    <t>1.1-1-376</t>
  </si>
  <si>
    <t>ТСН-2001.1. Доп. 1-42. Р. 1, о. 1, поз. 376</t>
  </si>
  <si>
    <t>Кислород технический газообразный</t>
  </si>
  <si>
    <t>м3</t>
  </si>
  <si>
    <t>1.1-1-77</t>
  </si>
  <si>
    <t>ТСН-2001.1. Доп. 1-42. Р. 1, о. 1, поз. 77</t>
  </si>
  <si>
    <t>Бруски хвойных пород обрезные, длина 2-6,5 м, сорт II, толщина 50-60 мм</t>
  </si>
  <si>
    <t>1.1-1-917</t>
  </si>
  <si>
    <t>ТСН-2001.1. Доп. 1-42. Р. 1, о. 1, поз. 917</t>
  </si>
  <si>
    <t>Подкладки раздельного скрепления для рельсов типа Р75, Р65, Р50</t>
  </si>
  <si>
    <t>1.1-1-971</t>
  </si>
  <si>
    <t>ТСН-2001.1. Доп. 1-42. Р. 1, о. 1, поз. 971</t>
  </si>
  <si>
    <t>Прокладки резиновые подрельсовые кордонитовые под подошвы рельсов</t>
  </si>
  <si>
    <t>1.1-1-975</t>
  </si>
  <si>
    <t>ТСН-2001.1. Доп. 1-42. Р. 1, о. 1, поз. 975</t>
  </si>
  <si>
    <t>Прокладки резиновые подрельсовые под подкладки удлиненные</t>
  </si>
  <si>
    <t>шт.</t>
  </si>
  <si>
    <t>9999990006</t>
  </si>
  <si>
    <t>Стоимость прочих материалов (ЭСН)</t>
  </si>
  <si>
    <t>0921100000</t>
  </si>
  <si>
    <t>Рельсы железнодорожные широкой колеи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</si>
  <si>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</si>
  <si>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</si>
  <si>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</si>
  <si>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</si>
  <si>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</si>
  <si>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</si>
  <si>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</si>
  <si>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</si>
  <si>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</si>
  <si>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</si>
  <si>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</si>
  <si>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</si>
  <si>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</si>
  <si>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</si>
  <si>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</si>
  <si>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</si>
  <si>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</si>
  <si>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</si>
  <si>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</si>
  <si>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</si>
  <si>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</si>
  <si>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</si>
  <si>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</si>
  <si>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</si>
  <si>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</si>
  <si>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</si>
  <si>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</si>
  <si>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3.28-48-1</t>
    </r>
    <r>
      <rPr>
        <i/>
        <sz val="10"/>
        <rFont val="Arial"/>
        <family val="2"/>
        <charset val="204"/>
      </rPr>
      <t xml:space="preserve">
Поправка: ТСН-2001.3-28. о2. р3. тб. п.3. 1.б</t>
    </r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</si>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</sst>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164" fontId="0" fillId="0" borderId="0" xfId="0" applyNumberFormat="1"/>
    <xf numFmtId="164" fontId="18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8" fillId="0" borderId="6" xfId="0" applyFont="1" applyBorder="1"/>
    <xf numFmtId="164" fontId="18" fillId="0" borderId="6" xfId="0" applyNumberFormat="1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9"/>
  <sheetViews>
    <sheetView tabSelected="1" topLeftCell="A7" zoomScaleNormal="100" workbookViewId="0">
      <selection activeCell="A13" sqref="A13:K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1" width="11.8554687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2" t="s">
        <v>173</v>
      </c>
      <c r="K2" s="22"/>
    </row>
    <row r="3" spans="1:11" ht="16.5" x14ac:dyDescent="0.25">
      <c r="A3" s="14"/>
      <c r="B3" s="15" t="s">
        <v>171</v>
      </c>
      <c r="C3" s="15"/>
      <c r="D3" s="15"/>
      <c r="E3" s="15"/>
      <c r="F3" s="13"/>
      <c r="G3" s="15" t="s">
        <v>172</v>
      </c>
      <c r="H3" s="15"/>
      <c r="I3" s="15"/>
      <c r="J3" s="15"/>
      <c r="K3" s="15"/>
    </row>
    <row r="4" spans="1:11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11" ht="14.25" x14ac:dyDescent="0.2">
      <c r="A5" s="17"/>
      <c r="B5" s="17"/>
      <c r="C5" s="18"/>
      <c r="D5" s="18"/>
      <c r="E5" s="18"/>
      <c r="F5" s="13"/>
      <c r="G5" s="19"/>
      <c r="H5" s="18"/>
      <c r="I5" s="18"/>
      <c r="J5" s="18"/>
      <c r="K5" s="19"/>
    </row>
    <row r="6" spans="1:11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11" ht="14.25" x14ac:dyDescent="0.2">
      <c r="A7" s="20"/>
      <c r="B7" s="21" t="s">
        <v>174</v>
      </c>
      <c r="C7" s="21"/>
      <c r="D7" s="21"/>
      <c r="E7" s="21"/>
      <c r="F7" s="13"/>
      <c r="G7" s="21" t="s">
        <v>174</v>
      </c>
      <c r="H7" s="21"/>
      <c r="I7" s="21"/>
      <c r="J7" s="21"/>
      <c r="K7" s="21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23" t="str">
        <f>IF(Source!G12&lt;&gt;"Новый объект", Source!G12, "")</f>
        <v>Страховочные пакеты  на 1 путь (из рельсовых звеньев, длиной 12,5 м)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">
      <c r="A11" s="24" t="s">
        <v>175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23" t="str">
        <f>CONCATENATE( "ЛОКАЛЬНАЯ СМЕТА № ",IF(Source!F12&lt;&gt;"Новый объект", Source!F12, ""))</f>
        <v>ЛОКАЛЬНАЯ СМЕТА № 79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x14ac:dyDescent="0.2">
      <c r="A16" s="27" t="s">
        <v>176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37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37" ht="28.5" x14ac:dyDescent="0.2">
      <c r="A18" s="29" t="str">
        <f>CONCATENATE( "Основание: чертежи № ", Source!J12)</f>
        <v>Основание: чертежи № Типовые строительные конструкции, изделия и узлы № 2223 "Подвесные пакеты для ремонта железнодорожного пути",  № 2015-068-ЭС-ПКЛ-ЗП-СП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AK18" s="40" t="str">
        <f>CONCATENATE( "Основание: чертежи № ", Source!J12)</f>
        <v>Основание: чертежи № Типовые строительные конструкции, изделия и узлы № 2223 "Подвесные пакеты для ремонта железнодорожного пути",  № 2015-068-ЭС-ПКЛ-ЗП-СП</v>
      </c>
    </row>
    <row r="19" spans="1:37" ht="14.25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37" ht="71.25" x14ac:dyDescent="0.2">
      <c r="A20" s="13"/>
      <c r="B20" s="13"/>
      <c r="C20" s="13"/>
      <c r="D20" s="13"/>
      <c r="E20" s="13"/>
      <c r="F20" s="13"/>
      <c r="G20" s="13"/>
      <c r="H20" s="13"/>
      <c r="I20" s="31" t="s">
        <v>177</v>
      </c>
      <c r="J20" s="31" t="s">
        <v>178</v>
      </c>
      <c r="K20" s="13"/>
    </row>
    <row r="21" spans="1:37" ht="15" x14ac:dyDescent="0.25">
      <c r="A21" s="13"/>
      <c r="B21" s="13"/>
      <c r="C21" s="13"/>
      <c r="D21" s="13"/>
      <c r="E21" s="32" t="s">
        <v>179</v>
      </c>
      <c r="F21" s="32"/>
      <c r="G21" s="32"/>
      <c r="H21" s="32"/>
      <c r="I21" s="33">
        <f>SUM(O1:O52)/1000</f>
        <v>76.18719999999999</v>
      </c>
      <c r="J21" s="33">
        <f>(Source!P88/1000)</f>
        <v>1183.44784</v>
      </c>
      <c r="K21" s="34" t="s">
        <v>212</v>
      </c>
    </row>
    <row r="22" spans="1:37" ht="14.25" x14ac:dyDescent="0.2">
      <c r="A22" s="13"/>
      <c r="B22" s="13"/>
      <c r="C22" s="13"/>
      <c r="D22" s="13"/>
      <c r="E22" s="16" t="s">
        <v>22</v>
      </c>
      <c r="F22" s="16"/>
      <c r="G22" s="16"/>
      <c r="H22" s="16"/>
      <c r="I22" s="35">
        <f>SUM(X1:X52)/1000</f>
        <v>76.18719999999999</v>
      </c>
      <c r="J22" s="35">
        <f>(Source!P76)/1000</f>
        <v>1183.44784</v>
      </c>
      <c r="K22" s="13" t="s">
        <v>212</v>
      </c>
    </row>
    <row r="23" spans="1:37" ht="14.25" x14ac:dyDescent="0.2">
      <c r="A23" s="13"/>
      <c r="B23" s="13"/>
      <c r="C23" s="13"/>
      <c r="D23" s="13"/>
      <c r="E23" s="16" t="s">
        <v>180</v>
      </c>
      <c r="F23" s="16"/>
      <c r="G23" s="16"/>
      <c r="H23" s="16"/>
      <c r="I23" s="35">
        <f>SUM(Y1:Y52)/1000</f>
        <v>0</v>
      </c>
      <c r="J23" s="35">
        <f>(Source!P77)/1000</f>
        <v>0</v>
      </c>
      <c r="K23" s="13" t="s">
        <v>212</v>
      </c>
    </row>
    <row r="24" spans="1:37" ht="14.25" x14ac:dyDescent="0.2">
      <c r="A24" s="13"/>
      <c r="B24" s="13"/>
      <c r="C24" s="13"/>
      <c r="D24" s="13"/>
      <c r="E24" s="16" t="s">
        <v>90</v>
      </c>
      <c r="F24" s="16"/>
      <c r="G24" s="16"/>
      <c r="H24" s="16"/>
      <c r="I24" s="35">
        <f>SUM(Z1:Z52)/1000</f>
        <v>0</v>
      </c>
      <c r="J24" s="35">
        <f>(Source!P68)/1000</f>
        <v>0</v>
      </c>
      <c r="K24" s="13" t="s">
        <v>212</v>
      </c>
    </row>
    <row r="25" spans="1:37" ht="14.25" x14ac:dyDescent="0.2">
      <c r="A25" s="13"/>
      <c r="B25" s="13"/>
      <c r="C25" s="13"/>
      <c r="D25" s="13"/>
      <c r="E25" s="16" t="s">
        <v>181</v>
      </c>
      <c r="F25" s="16"/>
      <c r="G25" s="16"/>
      <c r="H25" s="16"/>
      <c r="I25" s="35">
        <f>SUM(AA1:AA52)/1000</f>
        <v>0</v>
      </c>
      <c r="J25" s="35">
        <f>(Source!P93+Source!P79)/1000</f>
        <v>0</v>
      </c>
      <c r="K25" s="13" t="s">
        <v>212</v>
      </c>
    </row>
    <row r="26" spans="1:37" ht="14.25" x14ac:dyDescent="0.2">
      <c r="A26" s="13"/>
      <c r="B26" s="13"/>
      <c r="C26" s="13"/>
      <c r="D26" s="13"/>
      <c r="E26" s="16" t="s">
        <v>182</v>
      </c>
      <c r="F26" s="16"/>
      <c r="G26" s="16"/>
      <c r="H26" s="16"/>
      <c r="I26" s="35">
        <f>SUM(W1:W52)/1000</f>
        <v>12.90841</v>
      </c>
      <c r="J26" s="35">
        <f>((Source!P74 + Source!P73)/1000)</f>
        <v>336.39315999999997</v>
      </c>
      <c r="K26" s="13" t="s">
        <v>212</v>
      </c>
    </row>
    <row r="27" spans="1:37" ht="14.25" x14ac:dyDescent="0.2">
      <c r="A27" s="13"/>
      <c r="B27" s="13"/>
      <c r="C27" s="13"/>
      <c r="D27" s="13"/>
      <c r="E27" s="16" t="s">
        <v>183</v>
      </c>
      <c r="F27" s="16"/>
      <c r="G27" s="16"/>
      <c r="H27" s="16"/>
      <c r="I27" s="35">
        <f>SUM(AB1:AB52)</f>
        <v>754.97494799999981</v>
      </c>
      <c r="J27" s="35"/>
      <c r="K27" s="13" t="s">
        <v>103</v>
      </c>
    </row>
    <row r="28" spans="1:37" ht="14.25" hidden="1" x14ac:dyDescent="0.2">
      <c r="A28" s="13"/>
      <c r="B28" s="13"/>
      <c r="C28" s="13"/>
      <c r="D28" s="13"/>
      <c r="E28" s="36" t="s">
        <v>184</v>
      </c>
      <c r="F28" s="36"/>
      <c r="G28" s="36"/>
      <c r="H28" s="36"/>
      <c r="I28" s="35"/>
      <c r="J28" s="35"/>
      <c r="K28" s="13"/>
    </row>
    <row r="29" spans="1:37" ht="14.25" hidden="1" x14ac:dyDescent="0.2">
      <c r="A29" s="13"/>
      <c r="B29" s="13"/>
      <c r="C29" s="13"/>
      <c r="D29" s="13"/>
      <c r="E29" s="37" t="s">
        <v>70</v>
      </c>
      <c r="F29" s="37"/>
      <c r="G29" s="37"/>
      <c r="H29" s="37"/>
      <c r="I29" s="35">
        <f>SUM(AE1:AE52)/1000</f>
        <v>0</v>
      </c>
      <c r="J29" s="35">
        <f>SUM(AF1:AF52)/1000</f>
        <v>0</v>
      </c>
      <c r="K29" s="13" t="s">
        <v>212</v>
      </c>
    </row>
    <row r="30" spans="1:37" ht="14.25" x14ac:dyDescent="0.2">
      <c r="A30" s="13"/>
      <c r="B30" s="13"/>
      <c r="C30" s="13"/>
      <c r="D30" s="13"/>
      <c r="E30" s="13"/>
      <c r="F30" s="19"/>
      <c r="G30" s="19"/>
      <c r="H30" s="19"/>
      <c r="I30" s="35"/>
      <c r="J30" s="35"/>
      <c r="K30" s="13"/>
    </row>
    <row r="31" spans="1:37" ht="14.25" x14ac:dyDescent="0.2">
      <c r="A31" s="13" t="s">
        <v>196</v>
      </c>
      <c r="B31" s="13"/>
      <c r="C31" s="13"/>
      <c r="D31" s="13"/>
      <c r="E31" s="13"/>
      <c r="F31" s="19"/>
      <c r="G31" s="19"/>
      <c r="H31" s="19"/>
      <c r="I31" s="35"/>
      <c r="J31" s="35"/>
      <c r="K31" s="13"/>
    </row>
    <row r="32" spans="1:37" ht="14.25" x14ac:dyDescent="0.2">
      <c r="A32" s="29" t="s">
        <v>197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AK32" s="40" t="s">
        <v>197</v>
      </c>
    </row>
    <row r="33" spans="1:28" ht="114" x14ac:dyDescent="0.2">
      <c r="A33" s="38" t="s">
        <v>185</v>
      </c>
      <c r="B33" s="38" t="s">
        <v>186</v>
      </c>
      <c r="C33" s="38" t="s">
        <v>187</v>
      </c>
      <c r="D33" s="38" t="s">
        <v>188</v>
      </c>
      <c r="E33" s="38" t="s">
        <v>189</v>
      </c>
      <c r="F33" s="38" t="s">
        <v>190</v>
      </c>
      <c r="G33" s="39" t="s">
        <v>191</v>
      </c>
      <c r="H33" s="39" t="s">
        <v>192</v>
      </c>
      <c r="I33" s="38" t="s">
        <v>193</v>
      </c>
      <c r="J33" s="38" t="s">
        <v>194</v>
      </c>
      <c r="K33" s="38" t="s">
        <v>195</v>
      </c>
    </row>
    <row r="34" spans="1:28" ht="14.25" x14ac:dyDescent="0.2">
      <c r="A34" s="38">
        <v>1</v>
      </c>
      <c r="B34" s="38">
        <v>2</v>
      </c>
      <c r="C34" s="38">
        <v>3</v>
      </c>
      <c r="D34" s="38">
        <v>4</v>
      </c>
      <c r="E34" s="38">
        <v>5</v>
      </c>
      <c r="F34" s="38">
        <v>6</v>
      </c>
      <c r="G34" s="38">
        <v>7</v>
      </c>
      <c r="H34" s="38">
        <v>8</v>
      </c>
      <c r="I34" s="38">
        <v>9</v>
      </c>
      <c r="J34" s="38">
        <v>10</v>
      </c>
      <c r="K34" s="38">
        <v>11</v>
      </c>
    </row>
    <row r="36" spans="1:28" ht="16.5" x14ac:dyDescent="0.25">
      <c r="A36" s="41" t="str">
        <f>CONCATENATE("Локальная смета: ",IF(Source!G20&lt;&gt;"Новая локальная смета", Source!G20, ""))</f>
        <v xml:space="preserve">Локальная смета: 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7" spans="1:28" ht="65.25" x14ac:dyDescent="0.2">
      <c r="A37" s="42">
        <v>1</v>
      </c>
      <c r="B37" s="42" t="s">
        <v>198</v>
      </c>
      <c r="C37" s="42" t="s">
        <v>17</v>
      </c>
      <c r="D37" s="43" t="str">
        <f>Source!H25</f>
        <v>1  ШТ.</v>
      </c>
      <c r="E37" s="12">
        <f>Source!I25</f>
        <v>1</v>
      </c>
      <c r="F37" s="45"/>
      <c r="G37" s="44"/>
      <c r="H37" s="12"/>
      <c r="I37" s="45"/>
      <c r="J37" s="12"/>
      <c r="K37" s="45"/>
      <c r="Q37">
        <f>ROUND((Source!DN25/100)*ROUND((ROUND((Source!AF25*Source!AV25*Source!I25),2)),2), 2)</f>
        <v>10832.82</v>
      </c>
      <c r="R37">
        <f>Source!X25</f>
        <v>230547.69</v>
      </c>
      <c r="S37">
        <f>ROUND((Source!DO25/100)*ROUND((ROUND((Source!AF25*Source!AV25*Source!I25),2)),2), 2)</f>
        <v>11284.19</v>
      </c>
      <c r="T37">
        <f>Source!Y25</f>
        <v>141151.64000000001</v>
      </c>
      <c r="U37">
        <f>ROUND((175/100)*ROUND((ROUND((Source!AE25*Source!AV25*Source!I25),2)),2), 2)</f>
        <v>6791.86</v>
      </c>
      <c r="V37">
        <f>ROUND((160/100)*ROUND(ROUND((ROUND((Source!AE25*Source!AV25*Source!I25),2)*Source!BS25),2), 2), 2)</f>
        <v>161824.67000000001</v>
      </c>
    </row>
    <row r="38" spans="1:28" ht="14.25" x14ac:dyDescent="0.2">
      <c r="A38" s="42"/>
      <c r="B38" s="42"/>
      <c r="C38" s="42" t="s">
        <v>199</v>
      </c>
      <c r="D38" s="43"/>
      <c r="E38" s="12"/>
      <c r="F38" s="45">
        <f>Source!AO25</f>
        <v>6158.65</v>
      </c>
      <c r="G38" s="44" t="str">
        <f>Source!DG25</f>
        <v>)*1,4</v>
      </c>
      <c r="H38" s="12">
        <f>Source!AV25</f>
        <v>1.0469999999999999</v>
      </c>
      <c r="I38" s="45">
        <f>ROUND((ROUND((Source!AF25*Source!AV25*Source!I25),2)),2)</f>
        <v>9027.35</v>
      </c>
      <c r="J38" s="12">
        <f>IF(Source!BA25&lt;&gt; 0, Source!BA25, 1)</f>
        <v>26.06</v>
      </c>
      <c r="K38" s="45">
        <f>Source!S25</f>
        <v>235252.74</v>
      </c>
      <c r="W38">
        <f>I38</f>
        <v>9027.35</v>
      </c>
    </row>
    <row r="39" spans="1:28" ht="14.25" x14ac:dyDescent="0.2">
      <c r="A39" s="42"/>
      <c r="B39" s="42"/>
      <c r="C39" s="42" t="s">
        <v>200</v>
      </c>
      <c r="D39" s="43"/>
      <c r="E39" s="12"/>
      <c r="F39" s="45">
        <f>Source!AM25</f>
        <v>11551.41</v>
      </c>
      <c r="G39" s="44" t="str">
        <f>Source!DE25</f>
        <v>)*1,4</v>
      </c>
      <c r="H39" s="12">
        <f>Source!AV25</f>
        <v>1.0469999999999999</v>
      </c>
      <c r="I39" s="45">
        <f>(ROUND((ROUND((((Source!ET25*1.4))*Source!AV25*Source!I25),2)),2)+ROUND((ROUND(((Source!AE25-((Source!EU25*1.4)))*Source!AV25*Source!I25),2)),2))</f>
        <v>16932.060000000001</v>
      </c>
      <c r="J39" s="12">
        <f>IF(Source!BB25&lt;&gt; 0, Source!BB25, 1)</f>
        <v>9.7799999999999994</v>
      </c>
      <c r="K39" s="45">
        <f>Source!Q25</f>
        <v>165595.54999999999</v>
      </c>
    </row>
    <row r="40" spans="1:28" ht="14.25" x14ac:dyDescent="0.2">
      <c r="A40" s="42"/>
      <c r="B40" s="42"/>
      <c r="C40" s="42" t="s">
        <v>201</v>
      </c>
      <c r="D40" s="43"/>
      <c r="E40" s="12"/>
      <c r="F40" s="45">
        <f>Source!AN25</f>
        <v>2647.74</v>
      </c>
      <c r="G40" s="44" t="str">
        <f>Source!DF25</f>
        <v>)*1,4</v>
      </c>
      <c r="H40" s="12">
        <f>Source!AV25</f>
        <v>1.0469999999999999</v>
      </c>
      <c r="I40" s="46">
        <f>ROUND((ROUND((Source!AE25*Source!AV25*Source!I25),2)),2)</f>
        <v>3881.06</v>
      </c>
      <c r="J40" s="12">
        <f>IF(Source!BS25&lt;&gt; 0, Source!BS25, 1)</f>
        <v>26.06</v>
      </c>
      <c r="K40" s="46">
        <f>Source!R25</f>
        <v>101140.42</v>
      </c>
      <c r="W40">
        <f>I40</f>
        <v>3881.06</v>
      </c>
    </row>
    <row r="41" spans="1:28" ht="14.25" x14ac:dyDescent="0.2">
      <c r="A41" s="42"/>
      <c r="B41" s="42"/>
      <c r="C41" s="42" t="s">
        <v>202</v>
      </c>
      <c r="D41" s="43"/>
      <c r="E41" s="12"/>
      <c r="F41" s="45">
        <f>Source!AL25</f>
        <v>11583.53</v>
      </c>
      <c r="G41" s="44" t="str">
        <f>Source!DD25</f>
        <v/>
      </c>
      <c r="H41" s="12">
        <f>Source!AW25</f>
        <v>1</v>
      </c>
      <c r="I41" s="45">
        <f>ROUND((ROUND((Source!AC25*Source!AW25*Source!I25),2)),2)</f>
        <v>11583.53</v>
      </c>
      <c r="J41" s="12">
        <f>IF(Source!BC25&lt;&gt; 0, Source!BC25, 1)</f>
        <v>10.77</v>
      </c>
      <c r="K41" s="45">
        <f>Source!P25</f>
        <v>124754.62</v>
      </c>
    </row>
    <row r="42" spans="1:28" ht="28.5" x14ac:dyDescent="0.2">
      <c r="A42" s="42" t="s">
        <v>26</v>
      </c>
      <c r="B42" s="42" t="str">
        <f>Source!F27</f>
        <v>1.1-1-1011</v>
      </c>
      <c r="C42" s="42" t="s">
        <v>28</v>
      </c>
      <c r="D42" s="43" t="str">
        <f>Source!H27</f>
        <v>м</v>
      </c>
      <c r="E42" s="12">
        <f>Source!I27</f>
        <v>18.8</v>
      </c>
      <c r="F42" s="45">
        <f>Source!AK27</f>
        <v>517.84</v>
      </c>
      <c r="G42" s="47" t="s">
        <v>3</v>
      </c>
      <c r="H42" s="12">
        <f>Source!AW27</f>
        <v>1</v>
      </c>
      <c r="I42" s="45">
        <f>ROUND((ROUND((Source!AC27*Source!AW27*Source!I27),2)),2)+(ROUND((ROUND(((Source!ET27)*Source!AV27*Source!I27),2)),2)+ROUND((ROUND(((Source!AE27-(Source!EU27))*Source!AV27*Source!I27),2)),2))+ROUND((ROUND((Source!AF27*Source!AV27*Source!I27),2)),2)</f>
        <v>9735.39</v>
      </c>
      <c r="J42" s="12">
        <f>IF(Source!BC27&lt;&gt; 0, Source!BC27, 1)</f>
        <v>12.77</v>
      </c>
      <c r="K42" s="45">
        <f>Source!O27</f>
        <v>124320.93</v>
      </c>
      <c r="Q42">
        <f>ROUND((Source!DN27/100)*ROUND((ROUND((Source!AF27*Source!AV27*Source!I27),2)),2), 2)</f>
        <v>0</v>
      </c>
      <c r="R42">
        <f>Source!X27</f>
        <v>0</v>
      </c>
      <c r="S42">
        <f>ROUND((Source!DO27/100)*ROUND((ROUND((Source!AF27*Source!AV27*Source!I27),2)),2), 2)</f>
        <v>0</v>
      </c>
      <c r="T42">
        <f>Source!Y27</f>
        <v>0</v>
      </c>
      <c r="U42">
        <f>ROUND((175/100)*ROUND((ROUND((Source!AE27*Source!AV27*Source!I27),2)),2), 2)</f>
        <v>0</v>
      </c>
      <c r="V42">
        <f>ROUND((160/100)*ROUND(ROUND((ROUND((Source!AE27*Source!AV27*Source!I27),2)*Source!BS27),2), 2), 2)</f>
        <v>0</v>
      </c>
      <c r="X42">
        <f>IF(Source!BI27&lt;=1,I42, 0)</f>
        <v>9735.39</v>
      </c>
      <c r="Y42">
        <f>IF(Source!BI27=2,I42, 0)</f>
        <v>0</v>
      </c>
      <c r="Z42">
        <f>IF(Source!BI27=3,I42, 0)</f>
        <v>0</v>
      </c>
      <c r="AA42">
        <f>IF(Source!BI27=4,I42, 0)</f>
        <v>0</v>
      </c>
    </row>
    <row r="43" spans="1:28" ht="14.25" x14ac:dyDescent="0.2">
      <c r="A43" s="42"/>
      <c r="B43" s="42"/>
      <c r="C43" s="42" t="s">
        <v>203</v>
      </c>
      <c r="D43" s="43" t="s">
        <v>204</v>
      </c>
      <c r="E43" s="12">
        <f>Source!DN25</f>
        <v>120</v>
      </c>
      <c r="F43" s="45"/>
      <c r="G43" s="44"/>
      <c r="H43" s="12"/>
      <c r="I43" s="45">
        <f>SUM(Q37:Q42)</f>
        <v>10832.82</v>
      </c>
      <c r="J43" s="12">
        <f>Source!BZ25</f>
        <v>98</v>
      </c>
      <c r="K43" s="45">
        <f>SUM(R37:R42)</f>
        <v>230547.69</v>
      </c>
    </row>
    <row r="44" spans="1:28" ht="14.25" x14ac:dyDescent="0.2">
      <c r="A44" s="42"/>
      <c r="B44" s="42"/>
      <c r="C44" s="42" t="s">
        <v>205</v>
      </c>
      <c r="D44" s="43" t="s">
        <v>204</v>
      </c>
      <c r="E44" s="12">
        <f>Source!DO25</f>
        <v>125</v>
      </c>
      <c r="F44" s="45"/>
      <c r="G44" s="44"/>
      <c r="H44" s="12"/>
      <c r="I44" s="45">
        <f>SUM(S37:S43)</f>
        <v>11284.19</v>
      </c>
      <c r="J44" s="12">
        <f>Source!CA25</f>
        <v>60</v>
      </c>
      <c r="K44" s="45">
        <f>SUM(T37:T43)</f>
        <v>141151.64000000001</v>
      </c>
    </row>
    <row r="45" spans="1:28" ht="14.25" x14ac:dyDescent="0.2">
      <c r="A45" s="42"/>
      <c r="B45" s="42"/>
      <c r="C45" s="42" t="s">
        <v>206</v>
      </c>
      <c r="D45" s="43" t="s">
        <v>204</v>
      </c>
      <c r="E45" s="12">
        <f>175</f>
        <v>175</v>
      </c>
      <c r="F45" s="45"/>
      <c r="G45" s="44"/>
      <c r="H45" s="12"/>
      <c r="I45" s="45">
        <f>SUM(U37:U44)</f>
        <v>6791.86</v>
      </c>
      <c r="J45" s="12">
        <f>160</f>
        <v>160</v>
      </c>
      <c r="K45" s="45">
        <f>SUM(V37:V44)</f>
        <v>161824.67000000001</v>
      </c>
    </row>
    <row r="46" spans="1:28" ht="14.25" x14ac:dyDescent="0.2">
      <c r="A46" s="50"/>
      <c r="B46" s="50"/>
      <c r="C46" s="50" t="s">
        <v>207</v>
      </c>
      <c r="D46" s="51" t="s">
        <v>208</v>
      </c>
      <c r="E46" s="52">
        <f>Source!AQ25</f>
        <v>515.05999999999995</v>
      </c>
      <c r="F46" s="53"/>
      <c r="G46" s="54" t="str">
        <f>Source!DI25</f>
        <v>)*1,4</v>
      </c>
      <c r="H46" s="52">
        <f>Source!AV25</f>
        <v>1.0469999999999999</v>
      </c>
      <c r="I46" s="53">
        <f>Source!U25</f>
        <v>754.97494799999981</v>
      </c>
      <c r="J46" s="52"/>
      <c r="K46" s="53"/>
      <c r="AB46" s="48">
        <f>I46</f>
        <v>754.97494799999981</v>
      </c>
    </row>
    <row r="47" spans="1:28" ht="15" x14ac:dyDescent="0.25">
      <c r="A47" s="55"/>
      <c r="B47" s="55"/>
      <c r="C47" s="56" t="s">
        <v>209</v>
      </c>
      <c r="D47" s="55"/>
      <c r="E47" s="55"/>
      <c r="F47" s="55"/>
      <c r="G47" s="55"/>
      <c r="H47" s="57">
        <f>I38+I39+I41+I43+I44+I45+SUM(I42:I42)</f>
        <v>76187.199999999997</v>
      </c>
      <c r="I47" s="57"/>
      <c r="J47" s="57">
        <f>K38+K39+K41+K43+K44+K45+SUM(K42:K42)</f>
        <v>1183447.8399999999</v>
      </c>
      <c r="K47" s="57"/>
      <c r="O47" s="48">
        <f>I38+I39+I41+I43+I44+I45+SUM(I42:I42)</f>
        <v>76187.199999999997</v>
      </c>
      <c r="P47" s="48">
        <f>K38+K39+K41+K43+K44+K45+SUM(K42:K42)</f>
        <v>1183447.8399999999</v>
      </c>
      <c r="X47">
        <f>IF(Source!BI25&lt;=1,I38+I39+I41+I43+I44+I45-0, 0)</f>
        <v>66451.81</v>
      </c>
      <c r="Y47">
        <f>IF(Source!BI25=2,I38+I39+I41+I43+I44+I45-0, 0)</f>
        <v>0</v>
      </c>
      <c r="Z47">
        <f>IF(Source!BI25=3,I38+I39+I41+I43+I44+I45-0, 0)</f>
        <v>0</v>
      </c>
      <c r="AA47">
        <f>IF(Source!BI25=4,I38+I39+I41+I43+I44+I45,0)</f>
        <v>0</v>
      </c>
    </row>
    <row r="50" spans="1:11" ht="15" x14ac:dyDescent="0.25">
      <c r="A50" s="59" t="str">
        <f>CONCATENATE("Итого по локальной смете: ",IF(Source!G29&lt;&gt;"Новая локальная смета", Source!G29, ""))</f>
        <v xml:space="preserve">Итого по локальной смете: </v>
      </c>
      <c r="B50" s="59"/>
      <c r="C50" s="59"/>
      <c r="D50" s="59"/>
      <c r="E50" s="59"/>
      <c r="F50" s="59"/>
      <c r="G50" s="59"/>
      <c r="H50" s="49">
        <f>SUM(O36:O49)</f>
        <v>76187.199999999997</v>
      </c>
      <c r="I50" s="58"/>
      <c r="J50" s="49">
        <f>SUM(P36:P49)</f>
        <v>1183447.8399999999</v>
      </c>
      <c r="K50" s="58"/>
    </row>
    <row r="51" spans="1:11" hidden="1" x14ac:dyDescent="0.2">
      <c r="A51" t="s">
        <v>210</v>
      </c>
      <c r="H51">
        <f>SUM(AC36:AC50)</f>
        <v>0</v>
      </c>
      <c r="J51">
        <f>SUM(AD36:AD50)</f>
        <v>0</v>
      </c>
    </row>
    <row r="52" spans="1:11" hidden="1" x14ac:dyDescent="0.2">
      <c r="A52" t="s">
        <v>211</v>
      </c>
      <c r="H52">
        <f>SUM(AE36:AE51)</f>
        <v>0</v>
      </c>
      <c r="J52">
        <f>SUM(AF36:AF51)</f>
        <v>0</v>
      </c>
    </row>
    <row r="55" spans="1:11" ht="14.25" x14ac:dyDescent="0.2">
      <c r="A55" s="60" t="s">
        <v>213</v>
      </c>
      <c r="B55" s="60"/>
      <c r="C55" s="61" t="str">
        <f>IF(Source!AC12&lt;&gt;"", Source!AC12," ")</f>
        <v xml:space="preserve"> </v>
      </c>
      <c r="D55" s="61"/>
      <c r="E55" s="61"/>
      <c r="F55" s="61"/>
      <c r="G55" s="61"/>
      <c r="H55" s="16" t="str">
        <f>IF(Source!AB12&lt;&gt;"", Source!AB12," ")</f>
        <v xml:space="preserve"> </v>
      </c>
      <c r="I55" s="16"/>
      <c r="J55" s="16"/>
      <c r="K55" s="16"/>
    </row>
    <row r="56" spans="1:11" ht="14.25" x14ac:dyDescent="0.2">
      <c r="A56" s="13"/>
      <c r="B56" s="13"/>
      <c r="C56" s="24" t="s">
        <v>214</v>
      </c>
      <c r="D56" s="24"/>
      <c r="E56" s="24"/>
      <c r="F56" s="24"/>
      <c r="G56" s="24"/>
      <c r="H56" s="13"/>
      <c r="I56" s="13"/>
      <c r="J56" s="13"/>
      <c r="K56" s="13"/>
    </row>
    <row r="57" spans="1:11" ht="14.25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</row>
    <row r="58" spans="1:11" ht="14.25" x14ac:dyDescent="0.2">
      <c r="A58" s="60" t="s">
        <v>215</v>
      </c>
      <c r="B58" s="60"/>
      <c r="C58" s="61" t="str">
        <f>IF(Source!AE12&lt;&gt;"", Source!AE12," ")</f>
        <v xml:space="preserve"> </v>
      </c>
      <c r="D58" s="61"/>
      <c r="E58" s="61"/>
      <c r="F58" s="61"/>
      <c r="G58" s="61"/>
      <c r="H58" s="16" t="str">
        <f>IF(Source!AD12&lt;&gt;"", Source!AD12," ")</f>
        <v xml:space="preserve"> </v>
      </c>
      <c r="I58" s="16"/>
      <c r="J58" s="16"/>
      <c r="K58" s="16"/>
    </row>
    <row r="59" spans="1:11" ht="14.25" x14ac:dyDescent="0.2">
      <c r="A59" s="13"/>
      <c r="B59" s="13"/>
      <c r="C59" s="24" t="s">
        <v>214</v>
      </c>
      <c r="D59" s="24"/>
      <c r="E59" s="24"/>
      <c r="F59" s="24"/>
      <c r="G59" s="24"/>
      <c r="H59" s="13"/>
      <c r="I59" s="13"/>
      <c r="J59" s="13"/>
      <c r="K59" s="13"/>
    </row>
  </sheetData>
  <mergeCells count="37">
    <mergeCell ref="A55:B55"/>
    <mergeCell ref="H55:K55"/>
    <mergeCell ref="C56:G56"/>
    <mergeCell ref="A58:B58"/>
    <mergeCell ref="H58:K58"/>
    <mergeCell ref="C59:G59"/>
    <mergeCell ref="A32:K32"/>
    <mergeCell ref="A36:K36"/>
    <mergeCell ref="J47:K47"/>
    <mergeCell ref="H47:I47"/>
    <mergeCell ref="J50:K50"/>
    <mergeCell ref="H50:I50"/>
    <mergeCell ref="A50:G50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04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98</v>
      </c>
      <c r="C12" s="1">
        <v>0</v>
      </c>
      <c r="D12" s="1">
        <f>ROW(A59)</f>
        <v>59</v>
      </c>
      <c r="E12" s="1">
        <v>0</v>
      </c>
      <c r="F12" s="1">
        <v>79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B59</f>
        <v>98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79</v>
      </c>
      <c r="G18" s="3" t="str">
        <f t="shared" si="0"/>
        <v>Страховочные пакеты  на 1 путь (из рельсовых звеньев, длиной 12,5 м)</v>
      </c>
      <c r="H18" s="3"/>
      <c r="I18" s="3"/>
      <c r="J18" s="3"/>
      <c r="K18" s="3"/>
      <c r="L18" s="3"/>
      <c r="M18" s="3"/>
      <c r="N18" s="3"/>
      <c r="O18" s="3">
        <f t="shared" ref="O18:AT18" si="1">O59</f>
        <v>47278.33</v>
      </c>
      <c r="P18" s="3">
        <f t="shared" si="1"/>
        <v>21318.92</v>
      </c>
      <c r="Q18" s="3">
        <f t="shared" si="1"/>
        <v>16932.060000000001</v>
      </c>
      <c r="R18" s="3">
        <f t="shared" si="1"/>
        <v>3881.06</v>
      </c>
      <c r="S18" s="3">
        <f t="shared" si="1"/>
        <v>9027.35</v>
      </c>
      <c r="T18" s="3">
        <f t="shared" si="1"/>
        <v>0</v>
      </c>
      <c r="U18" s="3">
        <f t="shared" si="1"/>
        <v>754.97494799999981</v>
      </c>
      <c r="V18" s="3">
        <f t="shared" si="1"/>
        <v>0</v>
      </c>
      <c r="W18" s="3">
        <f t="shared" si="1"/>
        <v>0</v>
      </c>
      <c r="X18" s="3">
        <f t="shared" si="1"/>
        <v>10832.82</v>
      </c>
      <c r="Y18" s="3">
        <f t="shared" si="1"/>
        <v>11284.19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76187.199999999997</v>
      </c>
      <c r="AS18" s="3">
        <f t="shared" si="1"/>
        <v>76187.199999999997</v>
      </c>
      <c r="AT18" s="3">
        <f t="shared" si="1"/>
        <v>0</v>
      </c>
      <c r="AU18" s="3">
        <f t="shared" ref="AU18:BZ18" si="2">AU59</f>
        <v>0</v>
      </c>
      <c r="AV18" s="3">
        <f t="shared" si="2"/>
        <v>21318.92</v>
      </c>
      <c r="AW18" s="3">
        <f t="shared" si="2"/>
        <v>21318.92</v>
      </c>
      <c r="AX18" s="3">
        <f t="shared" si="2"/>
        <v>0</v>
      </c>
      <c r="AY18" s="3">
        <f t="shared" si="2"/>
        <v>21318.92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DG59</f>
        <v>649923.83999999997</v>
      </c>
      <c r="DH18" s="4">
        <f t="shared" si="4"/>
        <v>249075.55</v>
      </c>
      <c r="DI18" s="4">
        <f t="shared" si="4"/>
        <v>165595.54999999999</v>
      </c>
      <c r="DJ18" s="4">
        <f t="shared" si="4"/>
        <v>101140.42</v>
      </c>
      <c r="DK18" s="4">
        <f t="shared" si="4"/>
        <v>235252.74</v>
      </c>
      <c r="DL18" s="4">
        <f t="shared" si="4"/>
        <v>0</v>
      </c>
      <c r="DM18" s="4">
        <f t="shared" si="4"/>
        <v>754.97494799999981</v>
      </c>
      <c r="DN18" s="4">
        <f t="shared" si="4"/>
        <v>0</v>
      </c>
      <c r="DO18" s="4">
        <f t="shared" si="4"/>
        <v>0</v>
      </c>
      <c r="DP18" s="4">
        <f t="shared" si="4"/>
        <v>230547.69</v>
      </c>
      <c r="DQ18" s="4">
        <f t="shared" si="4"/>
        <v>141151.64000000001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1183447.8400000001</v>
      </c>
      <c r="EK18" s="4">
        <f t="shared" si="4"/>
        <v>1183447.8400000001</v>
      </c>
      <c r="EL18" s="4">
        <f t="shared" si="4"/>
        <v>0</v>
      </c>
      <c r="EM18" s="4">
        <f t="shared" ref="EM18:FR18" si="5">EM59</f>
        <v>0</v>
      </c>
      <c r="EN18" s="4">
        <f t="shared" si="5"/>
        <v>249075.55</v>
      </c>
      <c r="EO18" s="4">
        <f t="shared" si="5"/>
        <v>249075.55</v>
      </c>
      <c r="EP18" s="4">
        <f t="shared" si="5"/>
        <v>0</v>
      </c>
      <c r="EQ18" s="4">
        <f t="shared" si="5"/>
        <v>249075.55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ROW(A29)</f>
        <v>29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O29</f>
        <v>47278.33</v>
      </c>
      <c r="P22" s="3">
        <f t="shared" si="8"/>
        <v>21318.92</v>
      </c>
      <c r="Q22" s="3">
        <f t="shared" si="8"/>
        <v>16932.060000000001</v>
      </c>
      <c r="R22" s="3">
        <f t="shared" si="8"/>
        <v>3881.06</v>
      </c>
      <c r="S22" s="3">
        <f t="shared" si="8"/>
        <v>9027.35</v>
      </c>
      <c r="T22" s="3">
        <f t="shared" si="8"/>
        <v>0</v>
      </c>
      <c r="U22" s="3">
        <f t="shared" si="8"/>
        <v>754.97494799999981</v>
      </c>
      <c r="V22" s="3">
        <f t="shared" si="8"/>
        <v>0</v>
      </c>
      <c r="W22" s="3">
        <f t="shared" si="8"/>
        <v>0</v>
      </c>
      <c r="X22" s="3">
        <f t="shared" si="8"/>
        <v>10832.82</v>
      </c>
      <c r="Y22" s="3">
        <f t="shared" si="8"/>
        <v>11284.19</v>
      </c>
      <c r="Z22" s="3">
        <f t="shared" si="8"/>
        <v>0</v>
      </c>
      <c r="AA22" s="3">
        <f t="shared" si="8"/>
        <v>0</v>
      </c>
      <c r="AB22" s="3">
        <f t="shared" si="8"/>
        <v>47278.33</v>
      </c>
      <c r="AC22" s="3">
        <f t="shared" si="8"/>
        <v>21318.92</v>
      </c>
      <c r="AD22" s="3">
        <f t="shared" si="8"/>
        <v>16932.060000000001</v>
      </c>
      <c r="AE22" s="3">
        <f t="shared" si="8"/>
        <v>3881.06</v>
      </c>
      <c r="AF22" s="3">
        <f t="shared" si="8"/>
        <v>9027.35</v>
      </c>
      <c r="AG22" s="3">
        <f t="shared" si="8"/>
        <v>0</v>
      </c>
      <c r="AH22" s="3">
        <f t="shared" si="8"/>
        <v>754.97494799999981</v>
      </c>
      <c r="AI22" s="3">
        <f t="shared" si="8"/>
        <v>0</v>
      </c>
      <c r="AJ22" s="3">
        <f t="shared" si="8"/>
        <v>0</v>
      </c>
      <c r="AK22" s="3">
        <f t="shared" si="8"/>
        <v>10832.82</v>
      </c>
      <c r="AL22" s="3">
        <f t="shared" si="8"/>
        <v>11284.19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76187.199999999997</v>
      </c>
      <c r="AS22" s="3">
        <f t="shared" si="8"/>
        <v>76187.199999999997</v>
      </c>
      <c r="AT22" s="3">
        <f t="shared" si="8"/>
        <v>0</v>
      </c>
      <c r="AU22" s="3">
        <f t="shared" ref="AU22:BZ22" si="9">AU29</f>
        <v>0</v>
      </c>
      <c r="AV22" s="3">
        <f t="shared" si="9"/>
        <v>21318.92</v>
      </c>
      <c r="AW22" s="3">
        <f t="shared" si="9"/>
        <v>21318.92</v>
      </c>
      <c r="AX22" s="3">
        <f t="shared" si="9"/>
        <v>0</v>
      </c>
      <c r="AY22" s="3">
        <f t="shared" si="9"/>
        <v>21318.92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CA29</f>
        <v>76187.199999999997</v>
      </c>
      <c r="CB22" s="3">
        <f t="shared" si="10"/>
        <v>76187.199999999997</v>
      </c>
      <c r="CC22" s="3">
        <f t="shared" si="10"/>
        <v>0</v>
      </c>
      <c r="CD22" s="3">
        <f t="shared" si="10"/>
        <v>0</v>
      </c>
      <c r="CE22" s="3">
        <f t="shared" si="10"/>
        <v>21318.92</v>
      </c>
      <c r="CF22" s="3">
        <f t="shared" si="10"/>
        <v>21318.92</v>
      </c>
      <c r="CG22" s="3">
        <f t="shared" si="10"/>
        <v>0</v>
      </c>
      <c r="CH22" s="3">
        <f t="shared" si="10"/>
        <v>21318.92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DG29</f>
        <v>649923.83999999997</v>
      </c>
      <c r="DH22" s="4">
        <f t="shared" si="11"/>
        <v>249075.55</v>
      </c>
      <c r="DI22" s="4">
        <f t="shared" si="11"/>
        <v>165595.54999999999</v>
      </c>
      <c r="DJ22" s="4">
        <f t="shared" si="11"/>
        <v>101140.42</v>
      </c>
      <c r="DK22" s="4">
        <f t="shared" si="11"/>
        <v>235252.74</v>
      </c>
      <c r="DL22" s="4">
        <f t="shared" si="11"/>
        <v>0</v>
      </c>
      <c r="DM22" s="4">
        <f t="shared" si="11"/>
        <v>754.97494799999981</v>
      </c>
      <c r="DN22" s="4">
        <f t="shared" si="11"/>
        <v>0</v>
      </c>
      <c r="DO22" s="4">
        <f t="shared" si="11"/>
        <v>0</v>
      </c>
      <c r="DP22" s="4">
        <f t="shared" si="11"/>
        <v>230547.69</v>
      </c>
      <c r="DQ22" s="4">
        <f t="shared" si="11"/>
        <v>141151.64000000001</v>
      </c>
      <c r="DR22" s="4">
        <f t="shared" si="11"/>
        <v>0</v>
      </c>
      <c r="DS22" s="4">
        <f t="shared" si="11"/>
        <v>0</v>
      </c>
      <c r="DT22" s="4">
        <f t="shared" si="11"/>
        <v>649923.83999999997</v>
      </c>
      <c r="DU22" s="4">
        <f t="shared" si="11"/>
        <v>249075.55</v>
      </c>
      <c r="DV22" s="4">
        <f t="shared" si="11"/>
        <v>165595.54999999999</v>
      </c>
      <c r="DW22" s="4">
        <f t="shared" si="11"/>
        <v>101140.42</v>
      </c>
      <c r="DX22" s="4">
        <f t="shared" si="11"/>
        <v>235252.74</v>
      </c>
      <c r="DY22" s="4">
        <f t="shared" si="11"/>
        <v>0</v>
      </c>
      <c r="DZ22" s="4">
        <f t="shared" si="11"/>
        <v>754.97494799999981</v>
      </c>
      <c r="EA22" s="4">
        <f t="shared" si="11"/>
        <v>0</v>
      </c>
      <c r="EB22" s="4">
        <f t="shared" si="11"/>
        <v>0</v>
      </c>
      <c r="EC22" s="4">
        <f t="shared" si="11"/>
        <v>230547.69</v>
      </c>
      <c r="ED22" s="4">
        <f t="shared" si="11"/>
        <v>141151.64000000001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1183447.8400000001</v>
      </c>
      <c r="EK22" s="4">
        <f t="shared" si="11"/>
        <v>1183447.8400000001</v>
      </c>
      <c r="EL22" s="4">
        <f t="shared" si="11"/>
        <v>0</v>
      </c>
      <c r="EM22" s="4">
        <f t="shared" ref="EM22:FR22" si="12">EM29</f>
        <v>0</v>
      </c>
      <c r="EN22" s="4">
        <f t="shared" si="12"/>
        <v>249075.55</v>
      </c>
      <c r="EO22" s="4">
        <f t="shared" si="12"/>
        <v>249075.55</v>
      </c>
      <c r="EP22" s="4">
        <f t="shared" si="12"/>
        <v>0</v>
      </c>
      <c r="EQ22" s="4">
        <f t="shared" si="12"/>
        <v>249075.55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FS29</f>
        <v>1183447.8400000001</v>
      </c>
      <c r="FT22" s="4">
        <f t="shared" si="13"/>
        <v>1183447.8400000001</v>
      </c>
      <c r="FU22" s="4">
        <f t="shared" si="13"/>
        <v>0</v>
      </c>
      <c r="FV22" s="4">
        <f t="shared" si="13"/>
        <v>0</v>
      </c>
      <c r="FW22" s="4">
        <f t="shared" si="13"/>
        <v>249075.55</v>
      </c>
      <c r="FX22" s="4">
        <f t="shared" si="13"/>
        <v>249075.55</v>
      </c>
      <c r="FY22" s="4">
        <f t="shared" si="13"/>
        <v>0</v>
      </c>
      <c r="FZ22" s="4">
        <f t="shared" si="13"/>
        <v>249075.55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ROW(SmtRes!A22)</f>
        <v>22</v>
      </c>
      <c r="D24" s="2">
        <f>ROW(EtalonRes!A22)</f>
        <v>22</v>
      </c>
      <c r="E24" s="2" t="s">
        <v>15</v>
      </c>
      <c r="F24" s="2" t="s">
        <v>16</v>
      </c>
      <c r="G24" s="2" t="s">
        <v>17</v>
      </c>
      <c r="H24" s="2" t="s">
        <v>18</v>
      </c>
      <c r="I24" s="2">
        <v>1</v>
      </c>
      <c r="J24" s="2">
        <v>0</v>
      </c>
      <c r="K24" s="2">
        <v>1</v>
      </c>
      <c r="L24" s="2"/>
      <c r="M24" s="2"/>
      <c r="N24" s="2"/>
      <c r="O24" s="2">
        <f>ROUND(CP24,2)</f>
        <v>37542.94</v>
      </c>
      <c r="P24" s="2">
        <f>ROUND((ROUND((AC24*AW24*I24),2)*BC24),2)</f>
        <v>11583.53</v>
      </c>
      <c r="Q24" s="2">
        <f>(ROUND((ROUND((((ET24*1.4))*AV24*I24),2)*BB24),2)+ROUND((ROUND(((AE24-((EU24*1.4)))*AV24*I24),2)*BS24),2))</f>
        <v>16932.060000000001</v>
      </c>
      <c r="R24" s="2">
        <f>ROUND((ROUND((AE24*AV24*I24),2)*BS24),2)</f>
        <v>3881.06</v>
      </c>
      <c r="S24" s="2">
        <f>ROUND((ROUND((AF24*AV24*I24),2)*BA24),2)</f>
        <v>9027.35</v>
      </c>
      <c r="T24" s="2">
        <f>ROUND(CU24*I24,2)</f>
        <v>0</v>
      </c>
      <c r="U24" s="2">
        <f>CV24*I24</f>
        <v>754.97494799999981</v>
      </c>
      <c r="V24" s="2">
        <f>CW24*I24</f>
        <v>0</v>
      </c>
      <c r="W24" s="2">
        <f>ROUND(CX24*I24,2)</f>
        <v>0</v>
      </c>
      <c r="X24" s="2">
        <f t="shared" ref="X24:Y27" si="14">ROUND(CY24,2)</f>
        <v>10832.82</v>
      </c>
      <c r="Y24" s="2">
        <f t="shared" si="14"/>
        <v>11284.19</v>
      </c>
      <c r="Z24" s="2"/>
      <c r="AA24" s="2">
        <v>109144872</v>
      </c>
      <c r="AB24" s="2">
        <f>ROUND((AC24+AD24+AF24),6)</f>
        <v>36377.614000000001</v>
      </c>
      <c r="AC24" s="2">
        <f>ROUND((ES24),6)</f>
        <v>11583.53</v>
      </c>
      <c r="AD24" s="2">
        <f>ROUND(((((ET24*1.4))-((EU24*1.4)))+AE24),6)</f>
        <v>16171.974</v>
      </c>
      <c r="AE24" s="2">
        <f>ROUND(((EU24*1.4)),6)</f>
        <v>3706.8359999999998</v>
      </c>
      <c r="AF24" s="2">
        <f>ROUND(((EV24*1.4)),6)</f>
        <v>8622.11</v>
      </c>
      <c r="AG24" s="2">
        <f>ROUND((AP24),6)</f>
        <v>0</v>
      </c>
      <c r="AH24" s="2">
        <f>((EW24*1.4))</f>
        <v>721.08399999999983</v>
      </c>
      <c r="AI24" s="2">
        <f>((EX24*1.4))</f>
        <v>0</v>
      </c>
      <c r="AJ24" s="2">
        <f>(AS24)</f>
        <v>0</v>
      </c>
      <c r="AK24" s="2">
        <v>29293.59</v>
      </c>
      <c r="AL24" s="2">
        <v>11583.53</v>
      </c>
      <c r="AM24" s="2">
        <v>11551.41</v>
      </c>
      <c r="AN24" s="2">
        <v>2647.74</v>
      </c>
      <c r="AO24" s="2">
        <v>6158.65</v>
      </c>
      <c r="AP24" s="2">
        <v>0</v>
      </c>
      <c r="AQ24" s="2">
        <v>515.05999999999995</v>
      </c>
      <c r="AR24" s="2">
        <v>0</v>
      </c>
      <c r="AS24" s="2">
        <v>0</v>
      </c>
      <c r="AT24" s="2">
        <v>120</v>
      </c>
      <c r="AU24" s="2">
        <v>125</v>
      </c>
      <c r="AV24" s="2">
        <v>1.0469999999999999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19</v>
      </c>
      <c r="BK24" s="2"/>
      <c r="BL24" s="2"/>
      <c r="BM24" s="2">
        <v>177</v>
      </c>
      <c r="BN24" s="2">
        <v>0</v>
      </c>
      <c r="BO24" s="2" t="s">
        <v>3</v>
      </c>
      <c r="BP24" s="2">
        <v>0</v>
      </c>
      <c r="BQ24" s="2">
        <v>30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120</v>
      </c>
      <c r="CA24" s="2">
        <v>125</v>
      </c>
      <c r="CB24" s="2" t="s">
        <v>3</v>
      </c>
      <c r="CC24" s="2"/>
      <c r="CD24" s="2"/>
      <c r="CE24" s="2">
        <v>30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20</v>
      </c>
      <c r="CO24" s="2">
        <v>0</v>
      </c>
      <c r="CP24" s="2">
        <f>(P24+Q24+S24)</f>
        <v>37542.94</v>
      </c>
      <c r="CQ24" s="2">
        <f>ROUND((ROUND((AC24*AW24*1),2)*BC24),2)</f>
        <v>11583.53</v>
      </c>
      <c r="CR24" s="2">
        <f>(ROUND((ROUND((((ET24*1.4))*AV24*1),2)*BB24),2)+ROUND((ROUND(((AE24-((EU24*1.4)))*AV24*1),2)*BS24),2))</f>
        <v>16932.060000000001</v>
      </c>
      <c r="CS24" s="2">
        <f>ROUND((ROUND((AE24*AV24*1),2)*BS24),2)</f>
        <v>3881.06</v>
      </c>
      <c r="CT24" s="2">
        <f>ROUND((ROUND((AF24*AV24*1),2)*BA24),2)</f>
        <v>9027.35</v>
      </c>
      <c r="CU24" s="2">
        <f>AG24</f>
        <v>0</v>
      </c>
      <c r="CV24" s="2">
        <f>(AH24*AV24)</f>
        <v>754.97494799999981</v>
      </c>
      <c r="CW24" s="2">
        <f t="shared" ref="CW24:CX27" si="15">AI24</f>
        <v>0</v>
      </c>
      <c r="CX24" s="2">
        <f t="shared" si="15"/>
        <v>0</v>
      </c>
      <c r="CY24" s="2">
        <f>((S24*BZ24)/100)</f>
        <v>10832.82</v>
      </c>
      <c r="CZ24" s="2">
        <f>((S24*CA24)/100)</f>
        <v>11284.1875</v>
      </c>
      <c r="DA24" s="2"/>
      <c r="DB24" s="2"/>
      <c r="DC24" s="2" t="s">
        <v>3</v>
      </c>
      <c r="DD24" s="2" t="s">
        <v>3</v>
      </c>
      <c r="DE24" s="2" t="s">
        <v>21</v>
      </c>
      <c r="DF24" s="2" t="s">
        <v>21</v>
      </c>
      <c r="DG24" s="2" t="s">
        <v>21</v>
      </c>
      <c r="DH24" s="2" t="s">
        <v>3</v>
      </c>
      <c r="DI24" s="2" t="s">
        <v>21</v>
      </c>
      <c r="DJ24" s="2" t="s">
        <v>21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1013</v>
      </c>
      <c r="DV24" s="2" t="s">
        <v>18</v>
      </c>
      <c r="DW24" s="2" t="s">
        <v>18</v>
      </c>
      <c r="DX24" s="2">
        <v>1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94151546</v>
      </c>
      <c r="EF24" s="2">
        <v>30</v>
      </c>
      <c r="EG24" s="2" t="s">
        <v>22</v>
      </c>
      <c r="EH24" s="2">
        <v>0</v>
      </c>
      <c r="EI24" s="2" t="s">
        <v>3</v>
      </c>
      <c r="EJ24" s="2">
        <v>1</v>
      </c>
      <c r="EK24" s="2">
        <v>177</v>
      </c>
      <c r="EL24" s="2" t="s">
        <v>23</v>
      </c>
      <c r="EM24" s="2" t="s">
        <v>24</v>
      </c>
      <c r="EN24" s="2"/>
      <c r="EO24" s="2" t="s">
        <v>25</v>
      </c>
      <c r="EP24" s="2"/>
      <c r="EQ24" s="2">
        <v>131072</v>
      </c>
      <c r="ER24" s="2">
        <v>29293.59</v>
      </c>
      <c r="ES24" s="2">
        <v>11583.53</v>
      </c>
      <c r="ET24" s="2">
        <v>11551.41</v>
      </c>
      <c r="EU24" s="2">
        <v>2647.74</v>
      </c>
      <c r="EV24" s="2">
        <v>6158.65</v>
      </c>
      <c r="EW24" s="2">
        <v>515.05999999999995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f>ROUND(IF(AND(BH24=3,BI24=3),P24,0),2)</f>
        <v>0</v>
      </c>
      <c r="FS24" s="2">
        <v>0</v>
      </c>
      <c r="FT24" s="2"/>
      <c r="FU24" s="2"/>
      <c r="FV24" s="2"/>
      <c r="FW24" s="2"/>
      <c r="FX24" s="2">
        <v>120</v>
      </c>
      <c r="FY24" s="2">
        <v>125</v>
      </c>
      <c r="FZ24" s="2"/>
      <c r="GA24" s="2" t="s">
        <v>3</v>
      </c>
      <c r="GB24" s="2"/>
      <c r="GC24" s="2"/>
      <c r="GD24" s="2">
        <v>0</v>
      </c>
      <c r="GE24" s="2"/>
      <c r="GF24" s="2">
        <v>426037656</v>
      </c>
      <c r="GG24" s="2">
        <v>2</v>
      </c>
      <c r="GH24" s="2">
        <v>1</v>
      </c>
      <c r="GI24" s="2">
        <v>-2</v>
      </c>
      <c r="GJ24" s="2">
        <v>0</v>
      </c>
      <c r="GK24" s="2">
        <f>ROUND(R24*(R12)/100,2)</f>
        <v>6791.86</v>
      </c>
      <c r="GL24" s="2">
        <f>ROUND(IF(AND(BH24=3,BI24=3,FS24&lt;&gt;0),P24,0),2)</f>
        <v>0</v>
      </c>
      <c r="GM24" s="2">
        <f>ROUND(O24+X24+Y24+GK24,2)+GX24</f>
        <v>66451.81</v>
      </c>
      <c r="GN24" s="2">
        <f>IF(OR(BI24=0,BI24=1),ROUND(O24+X24+Y24+GK24,2),0)</f>
        <v>66451.81</v>
      </c>
      <c r="GO24" s="2">
        <f>IF(BI24=2,ROUND(O24+X24+Y24+GK24,2),0)</f>
        <v>0</v>
      </c>
      <c r="GP24" s="2">
        <f>IF(BI24=4,ROUND(O24+X24+Y24+GK24,2)+GX24,0)</f>
        <v>0</v>
      </c>
      <c r="GQ24" s="2"/>
      <c r="GR24" s="2">
        <v>0</v>
      </c>
      <c r="GS24" s="2">
        <v>0</v>
      </c>
      <c r="GT24" s="2">
        <v>0</v>
      </c>
      <c r="GU24" s="2" t="s">
        <v>3</v>
      </c>
      <c r="GV24" s="2">
        <f>ROUND((GT24),6)</f>
        <v>0</v>
      </c>
      <c r="GW24" s="2">
        <v>1</v>
      </c>
      <c r="GX24" s="2">
        <f>ROUND(HC24*I24,2)</f>
        <v>0</v>
      </c>
      <c r="GY24" s="2"/>
      <c r="GZ24" s="2"/>
      <c r="HA24" s="2">
        <v>0</v>
      </c>
      <c r="HB24" s="2">
        <v>0</v>
      </c>
      <c r="HC24" s="2">
        <f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3</v>
      </c>
      <c r="HO24" s="2" t="s">
        <v>3</v>
      </c>
      <c r="HP24" s="2" t="s">
        <v>3</v>
      </c>
      <c r="HQ24" s="2" t="s">
        <v>3</v>
      </c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C25">
        <f>ROW(SmtRes!A44)</f>
        <v>44</v>
      </c>
      <c r="D25">
        <f>ROW(EtalonRes!A44)</f>
        <v>44</v>
      </c>
      <c r="E25" t="s">
        <v>15</v>
      </c>
      <c r="F25" t="s">
        <v>16</v>
      </c>
      <c r="G25" t="s">
        <v>17</v>
      </c>
      <c r="H25" t="s">
        <v>18</v>
      </c>
      <c r="I25">
        <v>1</v>
      </c>
      <c r="J25">
        <v>0</v>
      </c>
      <c r="K25">
        <v>1</v>
      </c>
      <c r="O25">
        <f>ROUND(CP25,2)</f>
        <v>525602.91</v>
      </c>
      <c r="P25">
        <f>ROUND((ROUND((AC25*AW25*I25),2)*BC25),2)</f>
        <v>124754.62</v>
      </c>
      <c r="Q25">
        <f>(ROUND((ROUND((((ET25*1.4))*AV25*I25),2)*BB25),2)+ROUND((ROUND(((AE25-((EU25*1.4)))*AV25*I25),2)*BS25),2))</f>
        <v>165595.54999999999</v>
      </c>
      <c r="R25">
        <f>ROUND((ROUND((AE25*AV25*I25),2)*BS25),2)</f>
        <v>101140.42</v>
      </c>
      <c r="S25">
        <f>ROUND((ROUND((AF25*AV25*I25),2)*BA25),2)</f>
        <v>235252.74</v>
      </c>
      <c r="T25">
        <f>ROUND(CU25*I25,2)</f>
        <v>0</v>
      </c>
      <c r="U25">
        <f>CV25*I25</f>
        <v>754.97494799999981</v>
      </c>
      <c r="V25">
        <f>CW25*I25</f>
        <v>0</v>
      </c>
      <c r="W25">
        <f>ROUND(CX25*I25,2)</f>
        <v>0</v>
      </c>
      <c r="X25">
        <f t="shared" si="14"/>
        <v>230547.69</v>
      </c>
      <c r="Y25">
        <f t="shared" si="14"/>
        <v>141151.64000000001</v>
      </c>
      <c r="AA25">
        <v>109144870</v>
      </c>
      <c r="AB25">
        <f>ROUND((AC25+AD25+AF25),6)</f>
        <v>36377.614000000001</v>
      </c>
      <c r="AC25">
        <f>ROUND((ES25),6)</f>
        <v>11583.53</v>
      </c>
      <c r="AD25">
        <f>ROUND(((((ET25*1.4))-((EU25*1.4)))+AE25),6)</f>
        <v>16171.974</v>
      </c>
      <c r="AE25">
        <f>ROUND(((EU25*1.4)),6)</f>
        <v>3706.8359999999998</v>
      </c>
      <c r="AF25">
        <f>ROUND(((EV25*1.4)),6)</f>
        <v>8622.11</v>
      </c>
      <c r="AG25">
        <f>ROUND((AP25),6)</f>
        <v>0</v>
      </c>
      <c r="AH25">
        <f>((EW25*1.4))</f>
        <v>721.08399999999983</v>
      </c>
      <c r="AI25">
        <f>((EX25*1.4))</f>
        <v>0</v>
      </c>
      <c r="AJ25">
        <f>(AS25)</f>
        <v>0</v>
      </c>
      <c r="AK25">
        <v>29293.59</v>
      </c>
      <c r="AL25">
        <v>11583.53</v>
      </c>
      <c r="AM25">
        <v>11551.41</v>
      </c>
      <c r="AN25">
        <v>2647.74</v>
      </c>
      <c r="AO25">
        <v>6158.65</v>
      </c>
      <c r="AP25">
        <v>0</v>
      </c>
      <c r="AQ25">
        <v>515.05999999999995</v>
      </c>
      <c r="AR25">
        <v>0</v>
      </c>
      <c r="AS25">
        <v>0</v>
      </c>
      <c r="AT25">
        <v>98</v>
      </c>
      <c r="AU25">
        <v>60</v>
      </c>
      <c r="AV25">
        <v>1.0469999999999999</v>
      </c>
      <c r="AW25">
        <v>1</v>
      </c>
      <c r="AZ25">
        <v>1</v>
      </c>
      <c r="BA25">
        <v>26.06</v>
      </c>
      <c r="BB25">
        <v>9.7799999999999994</v>
      </c>
      <c r="BC25">
        <v>10.77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1</v>
      </c>
      <c r="BJ25" t="s">
        <v>19</v>
      </c>
      <c r="BM25">
        <v>177</v>
      </c>
      <c r="BN25">
        <v>0</v>
      </c>
      <c r="BO25" t="s">
        <v>16</v>
      </c>
      <c r="BP25">
        <v>1</v>
      </c>
      <c r="BQ25">
        <v>30</v>
      </c>
      <c r="BR25">
        <v>0</v>
      </c>
      <c r="BS25">
        <v>26.06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98</v>
      </c>
      <c r="CA25">
        <v>60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20</v>
      </c>
      <c r="CO25">
        <v>0</v>
      </c>
      <c r="CP25">
        <f>(P25+Q25+S25)</f>
        <v>525602.90999999992</v>
      </c>
      <c r="CQ25">
        <f>ROUND((ROUND((AC25*AW25*1),2)*BC25),2)</f>
        <v>124754.62</v>
      </c>
      <c r="CR25">
        <f>(ROUND((ROUND((((ET25*1.4))*AV25*1),2)*BB25),2)+ROUND((ROUND(((AE25-((EU25*1.4)))*AV25*1),2)*BS25),2))</f>
        <v>165595.54999999999</v>
      </c>
      <c r="CS25">
        <f>ROUND((ROUND((AE25*AV25*1),2)*BS25),2)</f>
        <v>101140.42</v>
      </c>
      <c r="CT25">
        <f>ROUND((ROUND((AF25*AV25*1),2)*BA25),2)</f>
        <v>235252.74</v>
      </c>
      <c r="CU25">
        <f>AG25</f>
        <v>0</v>
      </c>
      <c r="CV25">
        <f>(AH25*AV25)</f>
        <v>754.97494799999981</v>
      </c>
      <c r="CW25">
        <f t="shared" si="15"/>
        <v>0</v>
      </c>
      <c r="CX25">
        <f t="shared" si="15"/>
        <v>0</v>
      </c>
      <c r="CY25">
        <f>S25*(BZ25/100)</f>
        <v>230547.68519999998</v>
      </c>
      <c r="CZ25">
        <f>S25*(CA25/100)</f>
        <v>141151.644</v>
      </c>
      <c r="DC25" t="s">
        <v>3</v>
      </c>
      <c r="DD25" t="s">
        <v>3</v>
      </c>
      <c r="DE25" t="s">
        <v>21</v>
      </c>
      <c r="DF25" t="s">
        <v>21</v>
      </c>
      <c r="DG25" t="s">
        <v>21</v>
      </c>
      <c r="DH25" t="s">
        <v>3</v>
      </c>
      <c r="DI25" t="s">
        <v>21</v>
      </c>
      <c r="DJ25" t="s">
        <v>21</v>
      </c>
      <c r="DK25" t="s">
        <v>3</v>
      </c>
      <c r="DL25" t="s">
        <v>3</v>
      </c>
      <c r="DM25" t="s">
        <v>3</v>
      </c>
      <c r="DN25">
        <v>120</v>
      </c>
      <c r="DO25">
        <v>125</v>
      </c>
      <c r="DP25">
        <v>1.0469999999999999</v>
      </c>
      <c r="DQ25">
        <v>1</v>
      </c>
      <c r="DU25">
        <v>1013</v>
      </c>
      <c r="DV25" t="s">
        <v>18</v>
      </c>
      <c r="DW25" t="s">
        <v>18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94151546</v>
      </c>
      <c r="EF25">
        <v>30</v>
      </c>
      <c r="EG25" t="s">
        <v>22</v>
      </c>
      <c r="EH25">
        <v>0</v>
      </c>
      <c r="EI25" t="s">
        <v>3</v>
      </c>
      <c r="EJ25">
        <v>1</v>
      </c>
      <c r="EK25">
        <v>177</v>
      </c>
      <c r="EL25" t="s">
        <v>23</v>
      </c>
      <c r="EM25" t="s">
        <v>24</v>
      </c>
      <c r="EO25" t="s">
        <v>25</v>
      </c>
      <c r="EQ25">
        <v>131072</v>
      </c>
      <c r="ER25">
        <v>29293.59</v>
      </c>
      <c r="ES25">
        <v>11583.53</v>
      </c>
      <c r="ET25">
        <v>11551.41</v>
      </c>
      <c r="EU25">
        <v>2647.74</v>
      </c>
      <c r="EV25">
        <v>6158.65</v>
      </c>
      <c r="EW25">
        <v>515.05999999999995</v>
      </c>
      <c r="EX25">
        <v>0</v>
      </c>
      <c r="EY25">
        <v>0</v>
      </c>
      <c r="FQ25">
        <v>0</v>
      </c>
      <c r="FR25">
        <f>ROUND(IF(AND(BH25=3,BI25=3),P25,0),2)</f>
        <v>0</v>
      </c>
      <c r="FS25">
        <v>0</v>
      </c>
      <c r="FX25">
        <v>120</v>
      </c>
      <c r="FY25">
        <v>125</v>
      </c>
      <c r="GA25" t="s">
        <v>3</v>
      </c>
      <c r="GD25">
        <v>0</v>
      </c>
      <c r="GF25">
        <v>426037656</v>
      </c>
      <c r="GG25">
        <v>2</v>
      </c>
      <c r="GH25">
        <v>1</v>
      </c>
      <c r="GI25">
        <v>2</v>
      </c>
      <c r="GJ25">
        <v>0</v>
      </c>
      <c r="GK25">
        <f>ROUND(R25*(S12)/100,2)</f>
        <v>161824.67000000001</v>
      </c>
      <c r="GL25">
        <f>ROUND(IF(AND(BH25=3,BI25=3,FS25&lt;&gt;0),P25,0),2)</f>
        <v>0</v>
      </c>
      <c r="GM25">
        <f>ROUND(O25+X25+Y25+GK25,2)+GX25</f>
        <v>1059126.9099999999</v>
      </c>
      <c r="GN25">
        <f>IF(OR(BI25=0,BI25=1),ROUND(O25+X25+Y25+GK25,2),0)</f>
        <v>1059126.9099999999</v>
      </c>
      <c r="GO25">
        <f>IF(BI25=2,ROUND(O25+X25+Y25+GK25,2),0)</f>
        <v>0</v>
      </c>
      <c r="GP25">
        <f>IF(BI25=4,ROUND(O25+X25+Y25+GK25,2)+GX25,0)</f>
        <v>0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IK25">
        <v>0</v>
      </c>
    </row>
    <row r="26" spans="1:255" x14ac:dyDescent="0.2">
      <c r="A26" s="2">
        <v>18</v>
      </c>
      <c r="B26" s="2">
        <v>1</v>
      </c>
      <c r="C26" s="2">
        <v>9</v>
      </c>
      <c r="D26" s="2"/>
      <c r="E26" s="2" t="s">
        <v>26</v>
      </c>
      <c r="F26" s="2" t="s">
        <v>27</v>
      </c>
      <c r="G26" s="2" t="s">
        <v>28</v>
      </c>
      <c r="H26" s="2" t="s">
        <v>29</v>
      </c>
      <c r="I26" s="2">
        <f>I24*J26</f>
        <v>18.8</v>
      </c>
      <c r="J26" s="2">
        <v>18.8</v>
      </c>
      <c r="K26" s="2">
        <v>18.8</v>
      </c>
      <c r="L26" s="2"/>
      <c r="M26" s="2"/>
      <c r="N26" s="2"/>
      <c r="O26" s="2">
        <f>ROUND(CP26,2)</f>
        <v>9735.39</v>
      </c>
      <c r="P26" s="2">
        <f>ROUND((ROUND((AC26*AW26*I26),2)*BC26),2)</f>
        <v>9735.39</v>
      </c>
      <c r="Q26" s="2">
        <f>(ROUND((ROUND(((ET26)*AV26*I26),2)*BB26),2)+ROUND((ROUND(((AE26-(EU26))*AV26*I26),2)*BS26),2))</f>
        <v>0</v>
      </c>
      <c r="R26" s="2">
        <f>ROUND((ROUND((AE26*AV26*I26),2)*BS26),2)</f>
        <v>0</v>
      </c>
      <c r="S26" s="2">
        <f>ROUND((ROUND((AF26*AV26*I26),2)*BA26),2)</f>
        <v>0</v>
      </c>
      <c r="T26" s="2">
        <f>ROUND(CU26*I26,2)</f>
        <v>0</v>
      </c>
      <c r="U26" s="2">
        <f>CV26*I26</f>
        <v>0</v>
      </c>
      <c r="V26" s="2">
        <f>CW26*I26</f>
        <v>0</v>
      </c>
      <c r="W26" s="2">
        <f>ROUND(CX26*I26,2)</f>
        <v>0</v>
      </c>
      <c r="X26" s="2">
        <f t="shared" si="14"/>
        <v>0</v>
      </c>
      <c r="Y26" s="2">
        <f t="shared" si="14"/>
        <v>0</v>
      </c>
      <c r="Z26" s="2"/>
      <c r="AA26" s="2">
        <v>109144872</v>
      </c>
      <c r="AB26" s="2">
        <f>ROUND((AC26+AD26+AF26),6)</f>
        <v>517.84</v>
      </c>
      <c r="AC26" s="2">
        <f>ROUND((ES26),6)</f>
        <v>517.84</v>
      </c>
      <c r="AD26" s="2">
        <f>ROUND((((ET26)-(EU26))+AE26),6)</f>
        <v>0</v>
      </c>
      <c r="AE26" s="2">
        <f>ROUND((EU26),6)</f>
        <v>0</v>
      </c>
      <c r="AF26" s="2">
        <f>ROUND((EV26),6)</f>
        <v>0</v>
      </c>
      <c r="AG26" s="2">
        <f>ROUND((AP26),6)</f>
        <v>0</v>
      </c>
      <c r="AH26" s="2">
        <f>(EW26)</f>
        <v>0</v>
      </c>
      <c r="AI26" s="2">
        <f>(EX26)</f>
        <v>0</v>
      </c>
      <c r="AJ26" s="2">
        <f>(AS26)</f>
        <v>0</v>
      </c>
      <c r="AK26" s="2">
        <v>517.84</v>
      </c>
      <c r="AL26" s="2">
        <v>517.84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120</v>
      </c>
      <c r="AU26" s="2">
        <v>125</v>
      </c>
      <c r="AV26" s="2">
        <v>1.0469999999999999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1</v>
      </c>
      <c r="BJ26" s="2" t="s">
        <v>30</v>
      </c>
      <c r="BK26" s="2"/>
      <c r="BL26" s="2"/>
      <c r="BM26" s="2">
        <v>177</v>
      </c>
      <c r="BN26" s="2">
        <v>0</v>
      </c>
      <c r="BO26" s="2" t="s">
        <v>3</v>
      </c>
      <c r="BP26" s="2">
        <v>0</v>
      </c>
      <c r="BQ26" s="2">
        <v>30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120</v>
      </c>
      <c r="CA26" s="2">
        <v>125</v>
      </c>
      <c r="CB26" s="2" t="s">
        <v>3</v>
      </c>
      <c r="CC26" s="2"/>
      <c r="CD26" s="2"/>
      <c r="CE26" s="2">
        <v>30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>(P26+Q26+S26)</f>
        <v>9735.39</v>
      </c>
      <c r="CQ26" s="2">
        <f>ROUND((ROUND((AC26*AW26*1),2)*BC26),2)</f>
        <v>517.84</v>
      </c>
      <c r="CR26" s="2">
        <f>(ROUND((ROUND(((ET26)*AV26*1),2)*BB26),2)+ROUND((ROUND(((AE26-(EU26))*AV26*1),2)*BS26),2))</f>
        <v>0</v>
      </c>
      <c r="CS26" s="2">
        <f>ROUND((ROUND((AE26*AV26*1),2)*BS26),2)</f>
        <v>0</v>
      </c>
      <c r="CT26" s="2">
        <f>ROUND((ROUND((AF26*AV26*1),2)*BA26),2)</f>
        <v>0</v>
      </c>
      <c r="CU26" s="2">
        <f>AG26</f>
        <v>0</v>
      </c>
      <c r="CV26" s="2">
        <f>(AH26*AV26)</f>
        <v>0</v>
      </c>
      <c r="CW26" s="2">
        <f t="shared" si="15"/>
        <v>0</v>
      </c>
      <c r="CX26" s="2">
        <f t="shared" si="15"/>
        <v>0</v>
      </c>
      <c r="CY26" s="2">
        <f>((S26*BZ26)/100)</f>
        <v>0</v>
      </c>
      <c r="CZ26" s="2">
        <f>((S26*CA26)/100)</f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1003</v>
      </c>
      <c r="DV26" s="2" t="s">
        <v>29</v>
      </c>
      <c r="DW26" s="2" t="s">
        <v>29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94151546</v>
      </c>
      <c r="EF26" s="2">
        <v>30</v>
      </c>
      <c r="EG26" s="2" t="s">
        <v>22</v>
      </c>
      <c r="EH26" s="2">
        <v>0</v>
      </c>
      <c r="EI26" s="2" t="s">
        <v>3</v>
      </c>
      <c r="EJ26" s="2">
        <v>1</v>
      </c>
      <c r="EK26" s="2">
        <v>177</v>
      </c>
      <c r="EL26" s="2" t="s">
        <v>23</v>
      </c>
      <c r="EM26" s="2" t="s">
        <v>24</v>
      </c>
      <c r="EN26" s="2"/>
      <c r="EO26" s="2" t="s">
        <v>3</v>
      </c>
      <c r="EP26" s="2"/>
      <c r="EQ26" s="2">
        <v>0</v>
      </c>
      <c r="ER26" s="2">
        <v>517.84</v>
      </c>
      <c r="ES26" s="2">
        <v>517.84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f>ROUND(IF(AND(BH26=3,BI26=3),P26,0),2)</f>
        <v>0</v>
      </c>
      <c r="FS26" s="2">
        <v>0</v>
      </c>
      <c r="FT26" s="2"/>
      <c r="FU26" s="2"/>
      <c r="FV26" s="2"/>
      <c r="FW26" s="2"/>
      <c r="FX26" s="2">
        <v>120</v>
      </c>
      <c r="FY26" s="2">
        <v>125</v>
      </c>
      <c r="FZ26" s="2"/>
      <c r="GA26" s="2" t="s">
        <v>3</v>
      </c>
      <c r="GB26" s="2"/>
      <c r="GC26" s="2"/>
      <c r="GD26" s="2">
        <v>0</v>
      </c>
      <c r="GE26" s="2"/>
      <c r="GF26" s="2">
        <v>1794120642</v>
      </c>
      <c r="GG26" s="2">
        <v>2</v>
      </c>
      <c r="GH26" s="2">
        <v>1</v>
      </c>
      <c r="GI26" s="2">
        <v>-2</v>
      </c>
      <c r="GJ26" s="2">
        <v>0</v>
      </c>
      <c r="GK26" s="2">
        <f>ROUND(R26*(R12)/100,2)</f>
        <v>0</v>
      </c>
      <c r="GL26" s="2">
        <f>ROUND(IF(AND(BH26=3,BI26=3,FS26&lt;&gt;0),P26,0),2)</f>
        <v>0</v>
      </c>
      <c r="GM26" s="2">
        <f>ROUND(O26+X26+Y26+GK26,2)+GX26</f>
        <v>9735.39</v>
      </c>
      <c r="GN26" s="2">
        <f>IF(OR(BI26=0,BI26=1),ROUND(O26+X26+Y26+GK26,2),0)</f>
        <v>9735.39</v>
      </c>
      <c r="GO26" s="2">
        <f>IF(BI26=2,ROUND(O26+X26+Y26+GK26,2),0)</f>
        <v>0</v>
      </c>
      <c r="GP26" s="2">
        <f>IF(BI26=4,ROUND(O26+X26+Y26+GK26,2)+GX26,0)</f>
        <v>0</v>
      </c>
      <c r="GQ26" s="2"/>
      <c r="GR26" s="2">
        <v>0</v>
      </c>
      <c r="GS26" s="2">
        <v>0</v>
      </c>
      <c r="GT26" s="2">
        <v>0</v>
      </c>
      <c r="GU26" s="2" t="s">
        <v>3</v>
      </c>
      <c r="GV26" s="2">
        <f>ROUND((GT26),6)</f>
        <v>0</v>
      </c>
      <c r="GW26" s="2">
        <v>1</v>
      </c>
      <c r="GX26" s="2">
        <f>ROUND(HC26*I26,2)</f>
        <v>0</v>
      </c>
      <c r="GY26" s="2"/>
      <c r="GZ26" s="2"/>
      <c r="HA26" s="2">
        <v>0</v>
      </c>
      <c r="HB26" s="2">
        <v>0</v>
      </c>
      <c r="HC26" s="2">
        <f>GV26*GW26</f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3</v>
      </c>
      <c r="HO26" s="2" t="s">
        <v>3</v>
      </c>
      <c r="HP26" s="2" t="s">
        <v>3</v>
      </c>
      <c r="HQ26" s="2" t="s">
        <v>3</v>
      </c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>
        <v>18</v>
      </c>
      <c r="B27">
        <v>1</v>
      </c>
      <c r="C27">
        <v>31</v>
      </c>
      <c r="E27" t="s">
        <v>26</v>
      </c>
      <c r="F27" t="s">
        <v>27</v>
      </c>
      <c r="G27" t="s">
        <v>28</v>
      </c>
      <c r="H27" t="s">
        <v>29</v>
      </c>
      <c r="I27">
        <f>I25*J27</f>
        <v>18.8</v>
      </c>
      <c r="J27">
        <v>18.8</v>
      </c>
      <c r="K27">
        <v>18.8</v>
      </c>
      <c r="O27">
        <f>ROUND(CP27,2)</f>
        <v>124320.93</v>
      </c>
      <c r="P27">
        <f>ROUND((ROUND((AC27*AW27*I27),2)*BC27),2)</f>
        <v>124320.93</v>
      </c>
      <c r="Q27">
        <f>(ROUND((ROUND(((ET27)*AV27*I27),2)*BB27),2)+ROUND((ROUND(((AE27-(EU27))*AV27*I27),2)*BS27),2))</f>
        <v>0</v>
      </c>
      <c r="R27">
        <f>ROUND((ROUND((AE27*AV27*I27),2)*BS27),2)</f>
        <v>0</v>
      </c>
      <c r="S27">
        <f>ROUND((ROUND((AF27*AV27*I27),2)*BA27),2)</f>
        <v>0</v>
      </c>
      <c r="T27">
        <f>ROUND(CU27*I27,2)</f>
        <v>0</v>
      </c>
      <c r="U27">
        <f>CV27*I27</f>
        <v>0</v>
      </c>
      <c r="V27">
        <f>CW27*I27</f>
        <v>0</v>
      </c>
      <c r="W27">
        <f>ROUND(CX27*I27,2)</f>
        <v>0</v>
      </c>
      <c r="X27">
        <f t="shared" si="14"/>
        <v>0</v>
      </c>
      <c r="Y27">
        <f t="shared" si="14"/>
        <v>0</v>
      </c>
      <c r="AA27">
        <v>109144870</v>
      </c>
      <c r="AB27">
        <f>ROUND((AC27+AD27+AF27),6)</f>
        <v>517.84</v>
      </c>
      <c r="AC27">
        <f>ROUND((ES27),6)</f>
        <v>517.84</v>
      </c>
      <c r="AD27">
        <f>ROUND((((ET27)-(EU27))+AE27),6)</f>
        <v>0</v>
      </c>
      <c r="AE27">
        <f>ROUND((EU27),6)</f>
        <v>0</v>
      </c>
      <c r="AF27">
        <f>ROUND((EV27),6)</f>
        <v>0</v>
      </c>
      <c r="AG27">
        <f>ROUND((AP27),6)</f>
        <v>0</v>
      </c>
      <c r="AH27">
        <f>(EW27)</f>
        <v>0</v>
      </c>
      <c r="AI27">
        <f>(EX27)</f>
        <v>0</v>
      </c>
      <c r="AJ27">
        <f>(AS27)</f>
        <v>0</v>
      </c>
      <c r="AK27">
        <v>517.84</v>
      </c>
      <c r="AL27">
        <v>517.84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12.77</v>
      </c>
      <c r="BD27" t="s">
        <v>3</v>
      </c>
      <c r="BE27" t="s">
        <v>3</v>
      </c>
      <c r="BF27" t="s">
        <v>3</v>
      </c>
      <c r="BG27" t="s">
        <v>3</v>
      </c>
      <c r="BH27">
        <v>3</v>
      </c>
      <c r="BI27">
        <v>1</v>
      </c>
      <c r="BJ27" t="s">
        <v>30</v>
      </c>
      <c r="BM27">
        <v>177</v>
      </c>
      <c r="BN27">
        <v>0</v>
      </c>
      <c r="BO27" t="s">
        <v>27</v>
      </c>
      <c r="BP27">
        <v>1</v>
      </c>
      <c r="BQ27">
        <v>30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0</v>
      </c>
      <c r="CA27">
        <v>0</v>
      </c>
      <c r="CB27" t="s">
        <v>3</v>
      </c>
      <c r="CE27">
        <v>30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>(P27+Q27+S27)</f>
        <v>124320.93</v>
      </c>
      <c r="CQ27">
        <f>ROUND((ROUND((AC27*AW27*1),2)*BC27),2)</f>
        <v>6612.82</v>
      </c>
      <c r="CR27">
        <f>(ROUND((ROUND(((ET27)*AV27*1),2)*BB27),2)+ROUND((ROUND(((AE27-(EU27))*AV27*1),2)*BS27),2))</f>
        <v>0</v>
      </c>
      <c r="CS27">
        <f>ROUND((ROUND((AE27*AV27*1),2)*BS27),2)</f>
        <v>0</v>
      </c>
      <c r="CT27">
        <f>ROUND((ROUND((AF27*AV27*1),2)*BA27),2)</f>
        <v>0</v>
      </c>
      <c r="CU27">
        <f>AG27</f>
        <v>0</v>
      </c>
      <c r="CV27">
        <f>(AH27*AV27)</f>
        <v>0</v>
      </c>
      <c r="CW27">
        <f t="shared" si="15"/>
        <v>0</v>
      </c>
      <c r="CX27">
        <f t="shared" si="15"/>
        <v>0</v>
      </c>
      <c r="CY27">
        <f>S27*(BZ27/100)</f>
        <v>0</v>
      </c>
      <c r="CZ27">
        <f>S27*(CA27/100)</f>
        <v>0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120</v>
      </c>
      <c r="DO27">
        <v>125</v>
      </c>
      <c r="DP27">
        <v>1.0469999999999999</v>
      </c>
      <c r="DQ27">
        <v>1</v>
      </c>
      <c r="DU27">
        <v>1003</v>
      </c>
      <c r="DV27" t="s">
        <v>29</v>
      </c>
      <c r="DW27" t="s">
        <v>29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94151546</v>
      </c>
      <c r="EF27">
        <v>30</v>
      </c>
      <c r="EG27" t="s">
        <v>22</v>
      </c>
      <c r="EH27">
        <v>0</v>
      </c>
      <c r="EI27" t="s">
        <v>3</v>
      </c>
      <c r="EJ27">
        <v>1</v>
      </c>
      <c r="EK27">
        <v>177</v>
      </c>
      <c r="EL27" t="s">
        <v>23</v>
      </c>
      <c r="EM27" t="s">
        <v>24</v>
      </c>
      <c r="EO27" t="s">
        <v>3</v>
      </c>
      <c r="EQ27">
        <v>0</v>
      </c>
      <c r="ER27">
        <v>517.84</v>
      </c>
      <c r="ES27">
        <v>517.84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f>ROUND(IF(AND(BH27=3,BI27=3),P27,0),2)</f>
        <v>0</v>
      </c>
      <c r="FS27">
        <v>0</v>
      </c>
      <c r="FX27">
        <v>120</v>
      </c>
      <c r="FY27">
        <v>125</v>
      </c>
      <c r="GA27" t="s">
        <v>3</v>
      </c>
      <c r="GD27">
        <v>0</v>
      </c>
      <c r="GF27">
        <v>1794120642</v>
      </c>
      <c r="GG27">
        <v>2</v>
      </c>
      <c r="GH27">
        <v>1</v>
      </c>
      <c r="GI27">
        <v>2</v>
      </c>
      <c r="GJ27">
        <v>0</v>
      </c>
      <c r="GK27">
        <f>ROUND(R27*(S12)/100,2)</f>
        <v>0</v>
      </c>
      <c r="GL27">
        <f>ROUND(IF(AND(BH27=3,BI27=3,FS27&lt;&gt;0),P27,0),2)</f>
        <v>0</v>
      </c>
      <c r="GM27">
        <f>ROUND(O27+X27+Y27+GK27,2)+GX27</f>
        <v>124320.93</v>
      </c>
      <c r="GN27">
        <f>IF(OR(BI27=0,BI27=1),ROUND(O27+X27+Y27+GK27,2),0)</f>
        <v>124320.93</v>
      </c>
      <c r="GO27">
        <f>IF(BI27=2,ROUND(O27+X27+Y27+GK27,2),0)</f>
        <v>0</v>
      </c>
      <c r="GP27">
        <f>IF(BI27=4,ROUND(O27+X27+Y27+GK27,2)+GX27,0)</f>
        <v>0</v>
      </c>
      <c r="GR27">
        <v>0</v>
      </c>
      <c r="GS27">
        <v>3</v>
      </c>
      <c r="GT27">
        <v>0</v>
      </c>
      <c r="GU27" t="s">
        <v>3</v>
      </c>
      <c r="GV27">
        <f>ROUND((GT27),6)</f>
        <v>0</v>
      </c>
      <c r="GW27">
        <v>1</v>
      </c>
      <c r="GX27">
        <f>ROUND(HC27*I27,2)</f>
        <v>0</v>
      </c>
      <c r="HA27">
        <v>0</v>
      </c>
      <c r="HB27">
        <v>0</v>
      </c>
      <c r="HC27">
        <f>GV27*GW27</f>
        <v>0</v>
      </c>
      <c r="HE27" t="s">
        <v>3</v>
      </c>
      <c r="HF27" t="s">
        <v>3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IK27">
        <v>0</v>
      </c>
    </row>
    <row r="29" spans="1:255" x14ac:dyDescent="0.2">
      <c r="A29" s="3">
        <v>51</v>
      </c>
      <c r="B29" s="3">
        <f>B20</f>
        <v>1</v>
      </c>
      <c r="C29" s="3">
        <f>A20</f>
        <v>3</v>
      </c>
      <c r="D29" s="3">
        <f>ROW(A20)</f>
        <v>20</v>
      </c>
      <c r="E29" s="3"/>
      <c r="F29" s="3" t="str">
        <f>IF(F20&lt;&gt;"",F20,"")</f>
        <v>Новая локальная смета</v>
      </c>
      <c r="G29" s="3" t="str">
        <f>IF(G20&lt;&gt;"",G20,"")</f>
        <v>Новая локальная смета</v>
      </c>
      <c r="H29" s="3">
        <v>0</v>
      </c>
      <c r="I29" s="3"/>
      <c r="J29" s="3"/>
      <c r="K29" s="3"/>
      <c r="L29" s="3"/>
      <c r="M29" s="3"/>
      <c r="N29" s="3"/>
      <c r="O29" s="3">
        <f t="shared" ref="O29:T29" si="16">ROUND(AB29,2)</f>
        <v>47278.33</v>
      </c>
      <c r="P29" s="3">
        <f t="shared" si="16"/>
        <v>21318.92</v>
      </c>
      <c r="Q29" s="3">
        <f t="shared" si="16"/>
        <v>16932.060000000001</v>
      </c>
      <c r="R29" s="3">
        <f t="shared" si="16"/>
        <v>3881.06</v>
      </c>
      <c r="S29" s="3">
        <f t="shared" si="16"/>
        <v>9027.35</v>
      </c>
      <c r="T29" s="3">
        <f t="shared" si="16"/>
        <v>0</v>
      </c>
      <c r="U29" s="3">
        <f>AH29</f>
        <v>754.97494799999981</v>
      </c>
      <c r="V29" s="3">
        <f>AI29</f>
        <v>0</v>
      </c>
      <c r="W29" s="3">
        <f>ROUND(AJ29,2)</f>
        <v>0</v>
      </c>
      <c r="X29" s="3">
        <f>ROUND(AK29,2)</f>
        <v>10832.82</v>
      </c>
      <c r="Y29" s="3">
        <f>ROUND(AL29,2)</f>
        <v>11284.19</v>
      </c>
      <c r="Z29" s="3"/>
      <c r="AA29" s="3"/>
      <c r="AB29" s="3">
        <f>ROUND(SUMIF(AA24:AA27,"=109144872",O24:O27),2)</f>
        <v>47278.33</v>
      </c>
      <c r="AC29" s="3">
        <f>ROUND(SUMIF(AA24:AA27,"=109144872",P24:P27),2)</f>
        <v>21318.92</v>
      </c>
      <c r="AD29" s="3">
        <f>ROUND(SUMIF(AA24:AA27,"=109144872",Q24:Q27),2)</f>
        <v>16932.060000000001</v>
      </c>
      <c r="AE29" s="3">
        <f>ROUND(SUMIF(AA24:AA27,"=109144872",R24:R27),2)</f>
        <v>3881.06</v>
      </c>
      <c r="AF29" s="3">
        <f>ROUND(SUMIF(AA24:AA27,"=109144872",S24:S27),2)</f>
        <v>9027.35</v>
      </c>
      <c r="AG29" s="3">
        <f>ROUND(SUMIF(AA24:AA27,"=109144872",T24:T27),2)</f>
        <v>0</v>
      </c>
      <c r="AH29" s="3">
        <f>SUMIF(AA24:AA27,"=109144872",U24:U27)</f>
        <v>754.97494799999981</v>
      </c>
      <c r="AI29" s="3">
        <f>SUMIF(AA24:AA27,"=109144872",V24:V27)</f>
        <v>0</v>
      </c>
      <c r="AJ29" s="3">
        <f>ROUND(SUMIF(AA24:AA27,"=109144872",W24:W27),2)</f>
        <v>0</v>
      </c>
      <c r="AK29" s="3">
        <f>ROUND(SUMIF(AA24:AA27,"=109144872",X24:X27),2)</f>
        <v>10832.82</v>
      </c>
      <c r="AL29" s="3">
        <f>ROUND(SUMIF(AA24:AA27,"=109144872",Y24:Y27),2)</f>
        <v>11284.19</v>
      </c>
      <c r="AM29" s="3"/>
      <c r="AN29" s="3"/>
      <c r="AO29" s="3">
        <f t="shared" ref="AO29:BD29" si="17">ROUND(BX29,2)</f>
        <v>0</v>
      </c>
      <c r="AP29" s="3">
        <f t="shared" si="17"/>
        <v>0</v>
      </c>
      <c r="AQ29" s="3">
        <f t="shared" si="17"/>
        <v>0</v>
      </c>
      <c r="AR29" s="3">
        <f t="shared" si="17"/>
        <v>76187.199999999997</v>
      </c>
      <c r="AS29" s="3">
        <f t="shared" si="17"/>
        <v>76187.199999999997</v>
      </c>
      <c r="AT29" s="3">
        <f t="shared" si="17"/>
        <v>0</v>
      </c>
      <c r="AU29" s="3">
        <f t="shared" si="17"/>
        <v>0</v>
      </c>
      <c r="AV29" s="3">
        <f t="shared" si="17"/>
        <v>21318.92</v>
      </c>
      <c r="AW29" s="3">
        <f t="shared" si="17"/>
        <v>21318.92</v>
      </c>
      <c r="AX29" s="3">
        <f t="shared" si="17"/>
        <v>0</v>
      </c>
      <c r="AY29" s="3">
        <f t="shared" si="17"/>
        <v>21318.92</v>
      </c>
      <c r="AZ29" s="3">
        <f t="shared" si="17"/>
        <v>0</v>
      </c>
      <c r="BA29" s="3">
        <f t="shared" si="17"/>
        <v>0</v>
      </c>
      <c r="BB29" s="3">
        <f t="shared" si="17"/>
        <v>0</v>
      </c>
      <c r="BC29" s="3">
        <f t="shared" si="17"/>
        <v>0</v>
      </c>
      <c r="BD29" s="3">
        <f t="shared" si="17"/>
        <v>0</v>
      </c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>
        <f>ROUND(SUMIF(AA24:AA27,"=109144872",FQ24:FQ27),2)</f>
        <v>0</v>
      </c>
      <c r="BY29" s="3">
        <f>ROUND(SUMIF(AA24:AA27,"=109144872",FR24:FR27),2)</f>
        <v>0</v>
      </c>
      <c r="BZ29" s="3">
        <f>ROUND(SUMIF(AA24:AA27,"=109144872",GL24:GL27),2)</f>
        <v>0</v>
      </c>
      <c r="CA29" s="3">
        <f>ROUND(SUMIF(AA24:AA27,"=109144872",GM24:GM27),2)</f>
        <v>76187.199999999997</v>
      </c>
      <c r="CB29" s="3">
        <f>ROUND(SUMIF(AA24:AA27,"=109144872",GN24:GN27),2)</f>
        <v>76187.199999999997</v>
      </c>
      <c r="CC29" s="3">
        <f>ROUND(SUMIF(AA24:AA27,"=109144872",GO24:GO27),2)</f>
        <v>0</v>
      </c>
      <c r="CD29" s="3">
        <f>ROUND(SUMIF(AA24:AA27,"=109144872",GP24:GP27),2)</f>
        <v>0</v>
      </c>
      <c r="CE29" s="3">
        <f>AC29-BX29</f>
        <v>21318.92</v>
      </c>
      <c r="CF29" s="3">
        <f>AC29-BY29</f>
        <v>21318.92</v>
      </c>
      <c r="CG29" s="3">
        <f>BX29-BZ29</f>
        <v>0</v>
      </c>
      <c r="CH29" s="3">
        <f>AC29-BX29-BY29+BZ29</f>
        <v>21318.92</v>
      </c>
      <c r="CI29" s="3">
        <f>BY29-BZ29</f>
        <v>0</v>
      </c>
      <c r="CJ29" s="3">
        <f>ROUND(SUMIF(AA24:AA27,"=109144872",GX24:GX27),2)</f>
        <v>0</v>
      </c>
      <c r="CK29" s="3">
        <f>ROUND(SUMIF(AA24:AA27,"=109144872",GY24:GY27),2)</f>
        <v>0</v>
      </c>
      <c r="CL29" s="3">
        <f>ROUND(SUMIF(AA24:AA27,"=109144872",GZ24:GZ27),2)</f>
        <v>0</v>
      </c>
      <c r="CM29" s="3">
        <f>ROUND(SUMIF(AA24:AA27,"=109144872",HD24:HD27),2)</f>
        <v>0</v>
      </c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4">
        <f t="shared" ref="DG29:DL29" si="18">ROUND(DT29,2)</f>
        <v>649923.83999999997</v>
      </c>
      <c r="DH29" s="4">
        <f t="shared" si="18"/>
        <v>249075.55</v>
      </c>
      <c r="DI29" s="4">
        <f t="shared" si="18"/>
        <v>165595.54999999999</v>
      </c>
      <c r="DJ29" s="4">
        <f t="shared" si="18"/>
        <v>101140.42</v>
      </c>
      <c r="DK29" s="4">
        <f t="shared" si="18"/>
        <v>235252.74</v>
      </c>
      <c r="DL29" s="4">
        <f t="shared" si="18"/>
        <v>0</v>
      </c>
      <c r="DM29" s="4">
        <f>DZ29</f>
        <v>754.97494799999981</v>
      </c>
      <c r="DN29" s="4">
        <f>EA29</f>
        <v>0</v>
      </c>
      <c r="DO29" s="4">
        <f>ROUND(EB29,2)</f>
        <v>0</v>
      </c>
      <c r="DP29" s="4">
        <f>ROUND(EC29,2)</f>
        <v>230547.69</v>
      </c>
      <c r="DQ29" s="4">
        <f>ROUND(ED29,2)</f>
        <v>141151.64000000001</v>
      </c>
      <c r="DR29" s="4"/>
      <c r="DS29" s="4"/>
      <c r="DT29" s="4">
        <f>ROUND(SUMIF(AA24:AA27,"=109144870",O24:O27),2)</f>
        <v>649923.83999999997</v>
      </c>
      <c r="DU29" s="4">
        <f>ROUND(SUMIF(AA24:AA27,"=109144870",P24:P27),2)</f>
        <v>249075.55</v>
      </c>
      <c r="DV29" s="4">
        <f>ROUND(SUMIF(AA24:AA27,"=109144870",Q24:Q27),2)</f>
        <v>165595.54999999999</v>
      </c>
      <c r="DW29" s="4">
        <f>ROUND(SUMIF(AA24:AA27,"=109144870",R24:R27),2)</f>
        <v>101140.42</v>
      </c>
      <c r="DX29" s="4">
        <f>ROUND(SUMIF(AA24:AA27,"=109144870",S24:S27),2)</f>
        <v>235252.74</v>
      </c>
      <c r="DY29" s="4">
        <f>ROUND(SUMIF(AA24:AA27,"=109144870",T24:T27),2)</f>
        <v>0</v>
      </c>
      <c r="DZ29" s="4">
        <f>SUMIF(AA24:AA27,"=109144870",U24:U27)</f>
        <v>754.97494799999981</v>
      </c>
      <c r="EA29" s="4">
        <f>SUMIF(AA24:AA27,"=109144870",V24:V27)</f>
        <v>0</v>
      </c>
      <c r="EB29" s="4">
        <f>ROUND(SUMIF(AA24:AA27,"=109144870",W24:W27),2)</f>
        <v>0</v>
      </c>
      <c r="EC29" s="4">
        <f>ROUND(SUMIF(AA24:AA27,"=109144870",X24:X27),2)</f>
        <v>230547.69</v>
      </c>
      <c r="ED29" s="4">
        <f>ROUND(SUMIF(AA24:AA27,"=109144870",Y24:Y27),2)</f>
        <v>141151.64000000001</v>
      </c>
      <c r="EE29" s="4"/>
      <c r="EF29" s="4"/>
      <c r="EG29" s="4">
        <f t="shared" ref="EG29:EV29" si="19">ROUND(FP29,2)</f>
        <v>0</v>
      </c>
      <c r="EH29" s="4">
        <f t="shared" si="19"/>
        <v>0</v>
      </c>
      <c r="EI29" s="4">
        <f t="shared" si="19"/>
        <v>0</v>
      </c>
      <c r="EJ29" s="4">
        <f t="shared" si="19"/>
        <v>1183447.8400000001</v>
      </c>
      <c r="EK29" s="4">
        <f t="shared" si="19"/>
        <v>1183447.8400000001</v>
      </c>
      <c r="EL29" s="4">
        <f t="shared" si="19"/>
        <v>0</v>
      </c>
      <c r="EM29" s="4">
        <f t="shared" si="19"/>
        <v>0</v>
      </c>
      <c r="EN29" s="4">
        <f t="shared" si="19"/>
        <v>249075.55</v>
      </c>
      <c r="EO29" s="4">
        <f t="shared" si="19"/>
        <v>249075.55</v>
      </c>
      <c r="EP29" s="4">
        <f t="shared" si="19"/>
        <v>0</v>
      </c>
      <c r="EQ29" s="4">
        <f t="shared" si="19"/>
        <v>249075.55</v>
      </c>
      <c r="ER29" s="4">
        <f t="shared" si="19"/>
        <v>0</v>
      </c>
      <c r="ES29" s="4">
        <f t="shared" si="19"/>
        <v>0</v>
      </c>
      <c r="ET29" s="4">
        <f t="shared" si="19"/>
        <v>0</v>
      </c>
      <c r="EU29" s="4">
        <f t="shared" si="19"/>
        <v>0</v>
      </c>
      <c r="EV29" s="4">
        <f t="shared" si="19"/>
        <v>0</v>
      </c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>
        <f>ROUND(SUMIF(AA24:AA27,"=109144870",FQ24:FQ27),2)</f>
        <v>0</v>
      </c>
      <c r="FQ29" s="4">
        <f>ROUND(SUMIF(AA24:AA27,"=109144870",FR24:FR27),2)</f>
        <v>0</v>
      </c>
      <c r="FR29" s="4">
        <f>ROUND(SUMIF(AA24:AA27,"=109144870",GL24:GL27),2)</f>
        <v>0</v>
      </c>
      <c r="FS29" s="4">
        <f>ROUND(SUMIF(AA24:AA27,"=109144870",GM24:GM27),2)</f>
        <v>1183447.8400000001</v>
      </c>
      <c r="FT29" s="4">
        <f>ROUND(SUMIF(AA24:AA27,"=109144870",GN24:GN27),2)</f>
        <v>1183447.8400000001</v>
      </c>
      <c r="FU29" s="4">
        <f>ROUND(SUMIF(AA24:AA27,"=109144870",GO24:GO27),2)</f>
        <v>0</v>
      </c>
      <c r="FV29" s="4">
        <f>ROUND(SUMIF(AA24:AA27,"=109144870",GP24:GP27),2)</f>
        <v>0</v>
      </c>
      <c r="FW29" s="4">
        <f>DU29-FP29</f>
        <v>249075.55</v>
      </c>
      <c r="FX29" s="4">
        <f>DU29-FQ29</f>
        <v>249075.55</v>
      </c>
      <c r="FY29" s="4">
        <f>FP29-FR29</f>
        <v>0</v>
      </c>
      <c r="FZ29" s="4">
        <f>DU29-FP29-FQ29+FR29</f>
        <v>249075.55</v>
      </c>
      <c r="GA29" s="4">
        <f>FQ29-FR29</f>
        <v>0</v>
      </c>
      <c r="GB29" s="4">
        <f>ROUND(SUMIF(AA24:AA27,"=109144870",GX24:GX27),2)</f>
        <v>0</v>
      </c>
      <c r="GC29" s="4">
        <f>ROUND(SUMIF(AA24:AA27,"=109144870",GY24:GY27),2)</f>
        <v>0</v>
      </c>
      <c r="GD29" s="4">
        <f>ROUND(SUMIF(AA24:AA27,"=109144870",GZ24:GZ27),2)</f>
        <v>0</v>
      </c>
      <c r="GE29" s="4">
        <f>ROUND(SUMIF(AA24:AA27,"=109144870",HD24:HD27),2)</f>
        <v>0</v>
      </c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>
        <v>0</v>
      </c>
    </row>
    <row r="31" spans="1:255" x14ac:dyDescent="0.2">
      <c r="A31" s="5">
        <v>50</v>
      </c>
      <c r="B31" s="5">
        <v>0</v>
      </c>
      <c r="C31" s="5">
        <v>0</v>
      </c>
      <c r="D31" s="5">
        <v>1</v>
      </c>
      <c r="E31" s="5">
        <v>201</v>
      </c>
      <c r="F31" s="5">
        <f>ROUND(Source!O29,O31)</f>
        <v>47278.33</v>
      </c>
      <c r="G31" s="5" t="s">
        <v>31</v>
      </c>
      <c r="H31" s="5" t="s">
        <v>32</v>
      </c>
      <c r="I31" s="5"/>
      <c r="J31" s="5"/>
      <c r="K31" s="5">
        <v>201</v>
      </c>
      <c r="L31" s="5">
        <v>1</v>
      </c>
      <c r="M31" s="5">
        <v>3</v>
      </c>
      <c r="N31" s="5" t="s">
        <v>3</v>
      </c>
      <c r="O31" s="5">
        <v>2</v>
      </c>
      <c r="P31" s="5">
        <f>ROUND(Source!DG29,O31)</f>
        <v>649923.83999999997</v>
      </c>
      <c r="Q31" s="5"/>
      <c r="R31" s="5"/>
      <c r="S31" s="5"/>
      <c r="T31" s="5"/>
      <c r="U31" s="5"/>
      <c r="V31" s="5"/>
      <c r="W31" s="5">
        <v>47278.33</v>
      </c>
      <c r="X31" s="5">
        <v>1</v>
      </c>
      <c r="Y31" s="5">
        <v>47278.33</v>
      </c>
      <c r="Z31" s="5">
        <v>649923.83999999997</v>
      </c>
      <c r="AA31" s="5">
        <v>1</v>
      </c>
      <c r="AB31" s="5">
        <v>649923.83999999997</v>
      </c>
    </row>
    <row r="32" spans="1:255" x14ac:dyDescent="0.2">
      <c r="A32" s="5">
        <v>50</v>
      </c>
      <c r="B32" s="5">
        <v>0</v>
      </c>
      <c r="C32" s="5">
        <v>0</v>
      </c>
      <c r="D32" s="5">
        <v>1</v>
      </c>
      <c r="E32" s="5">
        <v>202</v>
      </c>
      <c r="F32" s="5">
        <f>ROUND(Source!P29,O32)</f>
        <v>21318.92</v>
      </c>
      <c r="G32" s="5" t="s">
        <v>33</v>
      </c>
      <c r="H32" s="5" t="s">
        <v>34</v>
      </c>
      <c r="I32" s="5"/>
      <c r="J32" s="5"/>
      <c r="K32" s="5">
        <v>202</v>
      </c>
      <c r="L32" s="5">
        <v>2</v>
      </c>
      <c r="M32" s="5">
        <v>3</v>
      </c>
      <c r="N32" s="5" t="s">
        <v>3</v>
      </c>
      <c r="O32" s="5">
        <v>2</v>
      </c>
      <c r="P32" s="5">
        <f>ROUND(Source!DH29,O32)</f>
        <v>249075.55</v>
      </c>
      <c r="Q32" s="5"/>
      <c r="R32" s="5"/>
      <c r="S32" s="5"/>
      <c r="T32" s="5"/>
      <c r="U32" s="5"/>
      <c r="V32" s="5"/>
      <c r="W32" s="5">
        <v>21318.92</v>
      </c>
      <c r="X32" s="5">
        <v>1</v>
      </c>
      <c r="Y32" s="5">
        <v>21318.92</v>
      </c>
      <c r="Z32" s="5">
        <v>249075.55</v>
      </c>
      <c r="AA32" s="5">
        <v>1</v>
      </c>
      <c r="AB32" s="5">
        <v>249075.55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222</v>
      </c>
      <c r="F33" s="5">
        <f>ROUND(Source!AO29,O33)</f>
        <v>0</v>
      </c>
      <c r="G33" s="5" t="s">
        <v>35</v>
      </c>
      <c r="H33" s="5" t="s">
        <v>36</v>
      </c>
      <c r="I33" s="5"/>
      <c r="J33" s="5"/>
      <c r="K33" s="5">
        <v>222</v>
      </c>
      <c r="L33" s="5">
        <v>3</v>
      </c>
      <c r="M33" s="5">
        <v>3</v>
      </c>
      <c r="N33" s="5" t="s">
        <v>3</v>
      </c>
      <c r="O33" s="5">
        <v>2</v>
      </c>
      <c r="P33" s="5">
        <f>ROUND(Source!EG29,O33)</f>
        <v>0</v>
      </c>
      <c r="Q33" s="5"/>
      <c r="R33" s="5"/>
      <c r="S33" s="5"/>
      <c r="T33" s="5"/>
      <c r="U33" s="5"/>
      <c r="V33" s="5"/>
      <c r="W33" s="5">
        <v>0</v>
      </c>
      <c r="X33" s="5">
        <v>1</v>
      </c>
      <c r="Y33" s="5">
        <v>0</v>
      </c>
      <c r="Z33" s="5">
        <v>0</v>
      </c>
      <c r="AA33" s="5">
        <v>1</v>
      </c>
      <c r="AB33" s="5">
        <v>0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225</v>
      </c>
      <c r="F34" s="5">
        <f>ROUND(Source!AV29,O34)</f>
        <v>21318.92</v>
      </c>
      <c r="G34" s="5" t="s">
        <v>37</v>
      </c>
      <c r="H34" s="5" t="s">
        <v>38</v>
      </c>
      <c r="I34" s="5"/>
      <c r="J34" s="5"/>
      <c r="K34" s="5">
        <v>225</v>
      </c>
      <c r="L34" s="5">
        <v>4</v>
      </c>
      <c r="M34" s="5">
        <v>3</v>
      </c>
      <c r="N34" s="5" t="s">
        <v>3</v>
      </c>
      <c r="O34" s="5">
        <v>2</v>
      </c>
      <c r="P34" s="5">
        <f>ROUND(Source!EN29,O34)</f>
        <v>249075.55</v>
      </c>
      <c r="Q34" s="5"/>
      <c r="R34" s="5"/>
      <c r="S34" s="5"/>
      <c r="T34" s="5"/>
      <c r="U34" s="5"/>
      <c r="V34" s="5"/>
      <c r="W34" s="5">
        <v>21318.92</v>
      </c>
      <c r="X34" s="5">
        <v>1</v>
      </c>
      <c r="Y34" s="5">
        <v>21318.92</v>
      </c>
      <c r="Z34" s="5">
        <v>249075.55</v>
      </c>
      <c r="AA34" s="5">
        <v>1</v>
      </c>
      <c r="AB34" s="5">
        <v>249075.55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226</v>
      </c>
      <c r="F35" s="5">
        <f>ROUND(Source!AW29,O35)</f>
        <v>21318.92</v>
      </c>
      <c r="G35" s="5" t="s">
        <v>39</v>
      </c>
      <c r="H35" s="5" t="s">
        <v>40</v>
      </c>
      <c r="I35" s="5"/>
      <c r="J35" s="5"/>
      <c r="K35" s="5">
        <v>226</v>
      </c>
      <c r="L35" s="5">
        <v>5</v>
      </c>
      <c r="M35" s="5">
        <v>3</v>
      </c>
      <c r="N35" s="5" t="s">
        <v>3</v>
      </c>
      <c r="O35" s="5">
        <v>2</v>
      </c>
      <c r="P35" s="5">
        <f>ROUND(Source!EO29,O35)</f>
        <v>249075.55</v>
      </c>
      <c r="Q35" s="5"/>
      <c r="R35" s="5"/>
      <c r="S35" s="5"/>
      <c r="T35" s="5"/>
      <c r="U35" s="5"/>
      <c r="V35" s="5"/>
      <c r="W35" s="5">
        <v>21318.92</v>
      </c>
      <c r="X35" s="5">
        <v>1</v>
      </c>
      <c r="Y35" s="5">
        <v>21318.92</v>
      </c>
      <c r="Z35" s="5">
        <v>249075.55</v>
      </c>
      <c r="AA35" s="5">
        <v>1</v>
      </c>
      <c r="AB35" s="5">
        <v>249075.55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227</v>
      </c>
      <c r="F36" s="5">
        <f>ROUND(Source!AX29,O36)</f>
        <v>0</v>
      </c>
      <c r="G36" s="5" t="s">
        <v>41</v>
      </c>
      <c r="H36" s="5" t="s">
        <v>42</v>
      </c>
      <c r="I36" s="5"/>
      <c r="J36" s="5"/>
      <c r="K36" s="5">
        <v>227</v>
      </c>
      <c r="L36" s="5">
        <v>6</v>
      </c>
      <c r="M36" s="5">
        <v>3</v>
      </c>
      <c r="N36" s="5" t="s">
        <v>3</v>
      </c>
      <c r="O36" s="5">
        <v>2</v>
      </c>
      <c r="P36" s="5">
        <f>ROUND(Source!EP29,O36)</f>
        <v>0</v>
      </c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>
        <v>0</v>
      </c>
      <c r="AA36" s="5">
        <v>1</v>
      </c>
      <c r="AB36" s="5">
        <v>0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228</v>
      </c>
      <c r="F37" s="5">
        <f>ROUND(Source!AY29,O37)</f>
        <v>21318.92</v>
      </c>
      <c r="G37" s="5" t="s">
        <v>43</v>
      </c>
      <c r="H37" s="5" t="s">
        <v>44</v>
      </c>
      <c r="I37" s="5"/>
      <c r="J37" s="5"/>
      <c r="K37" s="5">
        <v>228</v>
      </c>
      <c r="L37" s="5">
        <v>7</v>
      </c>
      <c r="M37" s="5">
        <v>3</v>
      </c>
      <c r="N37" s="5" t="s">
        <v>3</v>
      </c>
      <c r="O37" s="5">
        <v>2</v>
      </c>
      <c r="P37" s="5">
        <f>ROUND(Source!EQ29,O37)</f>
        <v>249075.55</v>
      </c>
      <c r="Q37" s="5"/>
      <c r="R37" s="5"/>
      <c r="S37" s="5"/>
      <c r="T37" s="5"/>
      <c r="U37" s="5"/>
      <c r="V37" s="5"/>
      <c r="W37" s="5">
        <v>21318.92</v>
      </c>
      <c r="X37" s="5">
        <v>1</v>
      </c>
      <c r="Y37" s="5">
        <v>21318.92</v>
      </c>
      <c r="Z37" s="5">
        <v>249075.55</v>
      </c>
      <c r="AA37" s="5">
        <v>1</v>
      </c>
      <c r="AB37" s="5">
        <v>249075.55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216</v>
      </c>
      <c r="F38" s="5">
        <f>ROUND(Source!AP29,O38)</f>
        <v>0</v>
      </c>
      <c r="G38" s="5" t="s">
        <v>45</v>
      </c>
      <c r="H38" s="5" t="s">
        <v>46</v>
      </c>
      <c r="I38" s="5"/>
      <c r="J38" s="5"/>
      <c r="K38" s="5">
        <v>216</v>
      </c>
      <c r="L38" s="5">
        <v>8</v>
      </c>
      <c r="M38" s="5">
        <v>3</v>
      </c>
      <c r="N38" s="5" t="s">
        <v>3</v>
      </c>
      <c r="O38" s="5">
        <v>2</v>
      </c>
      <c r="P38" s="5">
        <f>ROUND(Source!EH29,O38)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223</v>
      </c>
      <c r="F39" s="5">
        <f>ROUND(Source!AQ29,O39)</f>
        <v>0</v>
      </c>
      <c r="G39" s="5" t="s">
        <v>47</v>
      </c>
      <c r="H39" s="5" t="s">
        <v>48</v>
      </c>
      <c r="I39" s="5"/>
      <c r="J39" s="5"/>
      <c r="K39" s="5">
        <v>223</v>
      </c>
      <c r="L39" s="5">
        <v>9</v>
      </c>
      <c r="M39" s="5">
        <v>3</v>
      </c>
      <c r="N39" s="5" t="s">
        <v>3</v>
      </c>
      <c r="O39" s="5">
        <v>2</v>
      </c>
      <c r="P39" s="5">
        <f>ROUND(Source!EI29,O39)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229</v>
      </c>
      <c r="F40" s="5">
        <f>ROUND(Source!AZ29,O40)</f>
        <v>0</v>
      </c>
      <c r="G40" s="5" t="s">
        <v>49</v>
      </c>
      <c r="H40" s="5" t="s">
        <v>50</v>
      </c>
      <c r="I40" s="5"/>
      <c r="J40" s="5"/>
      <c r="K40" s="5">
        <v>229</v>
      </c>
      <c r="L40" s="5">
        <v>10</v>
      </c>
      <c r="M40" s="5">
        <v>3</v>
      </c>
      <c r="N40" s="5" t="s">
        <v>3</v>
      </c>
      <c r="O40" s="5">
        <v>2</v>
      </c>
      <c r="P40" s="5">
        <f>ROUND(Source!ER29,O40)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203</v>
      </c>
      <c r="F41" s="5">
        <f>ROUND(Source!Q29,O41)</f>
        <v>16932.060000000001</v>
      </c>
      <c r="G41" s="5" t="s">
        <v>51</v>
      </c>
      <c r="H41" s="5" t="s">
        <v>52</v>
      </c>
      <c r="I41" s="5"/>
      <c r="J41" s="5"/>
      <c r="K41" s="5">
        <v>203</v>
      </c>
      <c r="L41" s="5">
        <v>11</v>
      </c>
      <c r="M41" s="5">
        <v>3</v>
      </c>
      <c r="N41" s="5" t="s">
        <v>3</v>
      </c>
      <c r="O41" s="5">
        <v>2</v>
      </c>
      <c r="P41" s="5">
        <f>ROUND(Source!DI29,O41)</f>
        <v>165595.54999999999</v>
      </c>
      <c r="Q41" s="5"/>
      <c r="R41" s="5"/>
      <c r="S41" s="5"/>
      <c r="T41" s="5"/>
      <c r="U41" s="5"/>
      <c r="V41" s="5"/>
      <c r="W41" s="5">
        <v>16932.060000000001</v>
      </c>
      <c r="X41" s="5">
        <v>1</v>
      </c>
      <c r="Y41" s="5">
        <v>16932.060000000001</v>
      </c>
      <c r="Z41" s="5">
        <v>165595.54999999999</v>
      </c>
      <c r="AA41" s="5">
        <v>1</v>
      </c>
      <c r="AB41" s="5">
        <v>165595.54999999999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231</v>
      </c>
      <c r="F42" s="5">
        <f>ROUND(Source!BB29,O42)</f>
        <v>0</v>
      </c>
      <c r="G42" s="5" t="s">
        <v>53</v>
      </c>
      <c r="H42" s="5" t="s">
        <v>54</v>
      </c>
      <c r="I42" s="5"/>
      <c r="J42" s="5"/>
      <c r="K42" s="5">
        <v>231</v>
      </c>
      <c r="L42" s="5">
        <v>12</v>
      </c>
      <c r="M42" s="5">
        <v>3</v>
      </c>
      <c r="N42" s="5" t="s">
        <v>3</v>
      </c>
      <c r="O42" s="5">
        <v>2</v>
      </c>
      <c r="P42" s="5">
        <f>ROUND(Source!ET29,O42)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204</v>
      </c>
      <c r="F43" s="5">
        <f>ROUND(Source!R29,O43)</f>
        <v>3881.06</v>
      </c>
      <c r="G43" s="5" t="s">
        <v>55</v>
      </c>
      <c r="H43" s="5" t="s">
        <v>56</v>
      </c>
      <c r="I43" s="5"/>
      <c r="J43" s="5"/>
      <c r="K43" s="5">
        <v>204</v>
      </c>
      <c r="L43" s="5">
        <v>13</v>
      </c>
      <c r="M43" s="5">
        <v>3</v>
      </c>
      <c r="N43" s="5" t="s">
        <v>3</v>
      </c>
      <c r="O43" s="5">
        <v>2</v>
      </c>
      <c r="P43" s="5">
        <f>ROUND(Source!DJ29,O43)</f>
        <v>101140.42</v>
      </c>
      <c r="Q43" s="5"/>
      <c r="R43" s="5"/>
      <c r="S43" s="5"/>
      <c r="T43" s="5"/>
      <c r="U43" s="5"/>
      <c r="V43" s="5"/>
      <c r="W43" s="5">
        <v>3881.06</v>
      </c>
      <c r="X43" s="5">
        <v>1</v>
      </c>
      <c r="Y43" s="5">
        <v>3881.06</v>
      </c>
      <c r="Z43" s="5">
        <v>101140.42</v>
      </c>
      <c r="AA43" s="5">
        <v>1</v>
      </c>
      <c r="AB43" s="5">
        <v>101140.42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205</v>
      </c>
      <c r="F44" s="5">
        <f>ROUND(Source!S29,O44)</f>
        <v>9027.35</v>
      </c>
      <c r="G44" s="5" t="s">
        <v>57</v>
      </c>
      <c r="H44" s="5" t="s">
        <v>58</v>
      </c>
      <c r="I44" s="5"/>
      <c r="J44" s="5"/>
      <c r="K44" s="5">
        <v>205</v>
      </c>
      <c r="L44" s="5">
        <v>14</v>
      </c>
      <c r="M44" s="5">
        <v>3</v>
      </c>
      <c r="N44" s="5" t="s">
        <v>3</v>
      </c>
      <c r="O44" s="5">
        <v>2</v>
      </c>
      <c r="P44" s="5">
        <f>ROUND(Source!DK29,O44)</f>
        <v>235252.74</v>
      </c>
      <c r="Q44" s="5"/>
      <c r="R44" s="5"/>
      <c r="S44" s="5"/>
      <c r="T44" s="5"/>
      <c r="U44" s="5"/>
      <c r="V44" s="5"/>
      <c r="W44" s="5">
        <v>9027.35</v>
      </c>
      <c r="X44" s="5">
        <v>1</v>
      </c>
      <c r="Y44" s="5">
        <v>9027.35</v>
      </c>
      <c r="Z44" s="5">
        <v>235252.74</v>
      </c>
      <c r="AA44" s="5">
        <v>1</v>
      </c>
      <c r="AB44" s="5">
        <v>235252.74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232</v>
      </c>
      <c r="F45" s="5">
        <f>ROUND(Source!BC29,O45)</f>
        <v>0</v>
      </c>
      <c r="G45" s="5" t="s">
        <v>59</v>
      </c>
      <c r="H45" s="5" t="s">
        <v>60</v>
      </c>
      <c r="I45" s="5"/>
      <c r="J45" s="5"/>
      <c r="K45" s="5">
        <v>232</v>
      </c>
      <c r="L45" s="5">
        <v>15</v>
      </c>
      <c r="M45" s="5">
        <v>3</v>
      </c>
      <c r="N45" s="5" t="s">
        <v>3</v>
      </c>
      <c r="O45" s="5">
        <v>2</v>
      </c>
      <c r="P45" s="5">
        <f>ROUND(Source!EU29,O45)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214</v>
      </c>
      <c r="F46" s="5">
        <f>ROUND(Source!AS29,O46)</f>
        <v>76187.199999999997</v>
      </c>
      <c r="G46" s="5" t="s">
        <v>61</v>
      </c>
      <c r="H46" s="5" t="s">
        <v>62</v>
      </c>
      <c r="I46" s="5"/>
      <c r="J46" s="5"/>
      <c r="K46" s="5">
        <v>214</v>
      </c>
      <c r="L46" s="5">
        <v>16</v>
      </c>
      <c r="M46" s="5">
        <v>3</v>
      </c>
      <c r="N46" s="5" t="s">
        <v>3</v>
      </c>
      <c r="O46" s="5">
        <v>2</v>
      </c>
      <c r="P46" s="5">
        <f>ROUND(Source!EK29,O46)</f>
        <v>1183447.8400000001</v>
      </c>
      <c r="Q46" s="5"/>
      <c r="R46" s="5"/>
      <c r="S46" s="5"/>
      <c r="T46" s="5"/>
      <c r="U46" s="5"/>
      <c r="V46" s="5"/>
      <c r="W46" s="5">
        <v>76187.199999999997</v>
      </c>
      <c r="X46" s="5">
        <v>1</v>
      </c>
      <c r="Y46" s="5">
        <v>76187.199999999997</v>
      </c>
      <c r="Z46" s="5">
        <v>1183447.8400000001</v>
      </c>
      <c r="AA46" s="5">
        <v>1</v>
      </c>
      <c r="AB46" s="5">
        <v>1183447.8400000001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215</v>
      </c>
      <c r="F47" s="5">
        <f>ROUND(Source!AT29,O47)</f>
        <v>0</v>
      </c>
      <c r="G47" s="5" t="s">
        <v>63</v>
      </c>
      <c r="H47" s="5" t="s">
        <v>64</v>
      </c>
      <c r="I47" s="5"/>
      <c r="J47" s="5"/>
      <c r="K47" s="5">
        <v>215</v>
      </c>
      <c r="L47" s="5">
        <v>17</v>
      </c>
      <c r="M47" s="5">
        <v>3</v>
      </c>
      <c r="N47" s="5" t="s">
        <v>3</v>
      </c>
      <c r="O47" s="5">
        <v>2</v>
      </c>
      <c r="P47" s="5">
        <f>ROUND(Source!EL29,O47)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217</v>
      </c>
      <c r="F48" s="5">
        <f>ROUND(Source!AU29,O48)</f>
        <v>0</v>
      </c>
      <c r="G48" s="5" t="s">
        <v>65</v>
      </c>
      <c r="H48" s="5" t="s">
        <v>66</v>
      </c>
      <c r="I48" s="5"/>
      <c r="J48" s="5"/>
      <c r="K48" s="5">
        <v>217</v>
      </c>
      <c r="L48" s="5">
        <v>18</v>
      </c>
      <c r="M48" s="5">
        <v>3</v>
      </c>
      <c r="N48" s="5" t="s">
        <v>3</v>
      </c>
      <c r="O48" s="5">
        <v>2</v>
      </c>
      <c r="P48" s="5">
        <f>ROUND(Source!EM29,O48)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230</v>
      </c>
      <c r="F49" s="5">
        <f>ROUND(Source!BA29,O49)</f>
        <v>0</v>
      </c>
      <c r="G49" s="5" t="s">
        <v>67</v>
      </c>
      <c r="H49" s="5" t="s">
        <v>68</v>
      </c>
      <c r="I49" s="5"/>
      <c r="J49" s="5"/>
      <c r="K49" s="5">
        <v>230</v>
      </c>
      <c r="L49" s="5">
        <v>19</v>
      </c>
      <c r="M49" s="5">
        <v>3</v>
      </c>
      <c r="N49" s="5" t="s">
        <v>3</v>
      </c>
      <c r="O49" s="5">
        <v>2</v>
      </c>
      <c r="P49" s="5">
        <f>ROUND(Source!ES29,O49)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206</v>
      </c>
      <c r="F50" s="5">
        <f>ROUND(Source!T29,O50)</f>
        <v>0</v>
      </c>
      <c r="G50" s="5" t="s">
        <v>69</v>
      </c>
      <c r="H50" s="5" t="s">
        <v>70</v>
      </c>
      <c r="I50" s="5"/>
      <c r="J50" s="5"/>
      <c r="K50" s="5">
        <v>206</v>
      </c>
      <c r="L50" s="5">
        <v>20</v>
      </c>
      <c r="M50" s="5">
        <v>3</v>
      </c>
      <c r="N50" s="5" t="s">
        <v>3</v>
      </c>
      <c r="O50" s="5">
        <v>2</v>
      </c>
      <c r="P50" s="5">
        <f>ROUND(Source!DL29,O50)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207</v>
      </c>
      <c r="F51" s="5">
        <f>Source!U29</f>
        <v>754.97494799999981</v>
      </c>
      <c r="G51" s="5" t="s">
        <v>71</v>
      </c>
      <c r="H51" s="5" t="s">
        <v>72</v>
      </c>
      <c r="I51" s="5"/>
      <c r="J51" s="5"/>
      <c r="K51" s="5">
        <v>207</v>
      </c>
      <c r="L51" s="5">
        <v>21</v>
      </c>
      <c r="M51" s="5">
        <v>3</v>
      </c>
      <c r="N51" s="5" t="s">
        <v>3</v>
      </c>
      <c r="O51" s="5">
        <v>-1</v>
      </c>
      <c r="P51" s="5">
        <f>Source!DM29</f>
        <v>754.97494799999981</v>
      </c>
      <c r="Q51" s="5"/>
      <c r="R51" s="5"/>
      <c r="S51" s="5"/>
      <c r="T51" s="5"/>
      <c r="U51" s="5"/>
      <c r="V51" s="5"/>
      <c r="W51" s="5">
        <v>754.97494800000004</v>
      </c>
      <c r="X51" s="5">
        <v>1</v>
      </c>
      <c r="Y51" s="5">
        <v>754.97494800000004</v>
      </c>
      <c r="Z51" s="5">
        <v>754.97494800000004</v>
      </c>
      <c r="AA51" s="5">
        <v>1</v>
      </c>
      <c r="AB51" s="5">
        <v>754.97494800000004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208</v>
      </c>
      <c r="F52" s="5">
        <f>Source!V29</f>
        <v>0</v>
      </c>
      <c r="G52" s="5" t="s">
        <v>73</v>
      </c>
      <c r="H52" s="5" t="s">
        <v>74</v>
      </c>
      <c r="I52" s="5"/>
      <c r="J52" s="5"/>
      <c r="K52" s="5">
        <v>208</v>
      </c>
      <c r="L52" s="5">
        <v>22</v>
      </c>
      <c r="M52" s="5">
        <v>3</v>
      </c>
      <c r="N52" s="5" t="s">
        <v>3</v>
      </c>
      <c r="O52" s="5">
        <v>-1</v>
      </c>
      <c r="P52" s="5">
        <f>Source!DN29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209</v>
      </c>
      <c r="F53" s="5">
        <f>ROUND(Source!W29,O53)</f>
        <v>0</v>
      </c>
      <c r="G53" s="5" t="s">
        <v>75</v>
      </c>
      <c r="H53" s="5" t="s">
        <v>76</v>
      </c>
      <c r="I53" s="5"/>
      <c r="J53" s="5"/>
      <c r="K53" s="5">
        <v>209</v>
      </c>
      <c r="L53" s="5">
        <v>23</v>
      </c>
      <c r="M53" s="5">
        <v>3</v>
      </c>
      <c r="N53" s="5" t="s">
        <v>3</v>
      </c>
      <c r="O53" s="5">
        <v>2</v>
      </c>
      <c r="P53" s="5">
        <f>ROUND(Source!DO29,O53)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233</v>
      </c>
      <c r="F54" s="5">
        <f>ROUND(Source!BD29,O54)</f>
        <v>0</v>
      </c>
      <c r="G54" s="5" t="s">
        <v>77</v>
      </c>
      <c r="H54" s="5" t="s">
        <v>78</v>
      </c>
      <c r="I54" s="5"/>
      <c r="J54" s="5"/>
      <c r="K54" s="5">
        <v>233</v>
      </c>
      <c r="L54" s="5">
        <v>24</v>
      </c>
      <c r="M54" s="5">
        <v>3</v>
      </c>
      <c r="N54" s="5" t="s">
        <v>3</v>
      </c>
      <c r="O54" s="5">
        <v>2</v>
      </c>
      <c r="P54" s="5">
        <f>ROUND(Source!EV29,O54)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210</v>
      </c>
      <c r="F55" s="5">
        <f>ROUND(Source!X29,O55)</f>
        <v>10832.82</v>
      </c>
      <c r="G55" s="5" t="s">
        <v>79</v>
      </c>
      <c r="H55" s="5" t="s">
        <v>80</v>
      </c>
      <c r="I55" s="5"/>
      <c r="J55" s="5"/>
      <c r="K55" s="5">
        <v>210</v>
      </c>
      <c r="L55" s="5">
        <v>25</v>
      </c>
      <c r="M55" s="5">
        <v>3</v>
      </c>
      <c r="N55" s="5" t="s">
        <v>3</v>
      </c>
      <c r="O55" s="5">
        <v>2</v>
      </c>
      <c r="P55" s="5">
        <f>ROUND(Source!DP29,O55)</f>
        <v>230547.69</v>
      </c>
      <c r="Q55" s="5"/>
      <c r="R55" s="5"/>
      <c r="S55" s="5"/>
      <c r="T55" s="5"/>
      <c r="U55" s="5"/>
      <c r="V55" s="5"/>
      <c r="W55" s="5">
        <v>10832.82</v>
      </c>
      <c r="X55" s="5">
        <v>1</v>
      </c>
      <c r="Y55" s="5">
        <v>10832.82</v>
      </c>
      <c r="Z55" s="5">
        <v>230547.69</v>
      </c>
      <c r="AA55" s="5">
        <v>1</v>
      </c>
      <c r="AB55" s="5">
        <v>230547.69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211</v>
      </c>
      <c r="F56" s="5">
        <f>ROUND(Source!Y29,O56)</f>
        <v>11284.19</v>
      </c>
      <c r="G56" s="5" t="s">
        <v>81</v>
      </c>
      <c r="H56" s="5" t="s">
        <v>82</v>
      </c>
      <c r="I56" s="5"/>
      <c r="J56" s="5"/>
      <c r="K56" s="5">
        <v>211</v>
      </c>
      <c r="L56" s="5">
        <v>26</v>
      </c>
      <c r="M56" s="5">
        <v>3</v>
      </c>
      <c r="N56" s="5" t="s">
        <v>3</v>
      </c>
      <c r="O56" s="5">
        <v>2</v>
      </c>
      <c r="P56" s="5">
        <f>ROUND(Source!DQ29,O56)</f>
        <v>141151.64000000001</v>
      </c>
      <c r="Q56" s="5"/>
      <c r="R56" s="5"/>
      <c r="S56" s="5"/>
      <c r="T56" s="5"/>
      <c r="U56" s="5"/>
      <c r="V56" s="5"/>
      <c r="W56" s="5">
        <v>11284.19</v>
      </c>
      <c r="X56" s="5">
        <v>1</v>
      </c>
      <c r="Y56" s="5">
        <v>11284.19</v>
      </c>
      <c r="Z56" s="5">
        <v>141151.64000000001</v>
      </c>
      <c r="AA56" s="5">
        <v>1</v>
      </c>
      <c r="AB56" s="5">
        <v>141151.64000000001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224</v>
      </c>
      <c r="F57" s="5">
        <f>ROUND(Source!AR29,O57)</f>
        <v>76187.199999999997</v>
      </c>
      <c r="G57" s="5" t="s">
        <v>83</v>
      </c>
      <c r="H57" s="5" t="s">
        <v>84</v>
      </c>
      <c r="I57" s="5"/>
      <c r="J57" s="5"/>
      <c r="K57" s="5">
        <v>224</v>
      </c>
      <c r="L57" s="5">
        <v>27</v>
      </c>
      <c r="M57" s="5">
        <v>3</v>
      </c>
      <c r="N57" s="5" t="s">
        <v>3</v>
      </c>
      <c r="O57" s="5">
        <v>2</v>
      </c>
      <c r="P57" s="5">
        <f>ROUND(Source!EJ29,O57)</f>
        <v>1183447.8400000001</v>
      </c>
      <c r="Q57" s="5"/>
      <c r="R57" s="5"/>
      <c r="S57" s="5"/>
      <c r="T57" s="5"/>
      <c r="U57" s="5"/>
      <c r="V57" s="5"/>
      <c r="W57" s="5">
        <v>76187.199999999997</v>
      </c>
      <c r="X57" s="5">
        <v>1</v>
      </c>
      <c r="Y57" s="5">
        <v>76187.199999999997</v>
      </c>
      <c r="Z57" s="5">
        <v>1183447.8400000001</v>
      </c>
      <c r="AA57" s="5">
        <v>1</v>
      </c>
      <c r="AB57" s="5">
        <v>1183447.8400000001</v>
      </c>
    </row>
    <row r="59" spans="1:206" x14ac:dyDescent="0.2">
      <c r="A59" s="3">
        <v>51</v>
      </c>
      <c r="B59" s="3">
        <f>B12</f>
        <v>98</v>
      </c>
      <c r="C59" s="3">
        <f>A12</f>
        <v>1</v>
      </c>
      <c r="D59" s="3">
        <f>ROW(A12)</f>
        <v>12</v>
      </c>
      <c r="E59" s="3"/>
      <c r="F59" s="3">
        <f>IF(F12&lt;&gt;"",F12,"")</f>
        <v>79</v>
      </c>
      <c r="G59" s="3" t="str">
        <f>IF(G12&lt;&gt;"",G12,"")</f>
        <v>Страховочные пакеты  на 1 путь (из рельсовых звеньев, длиной 12,5 м)</v>
      </c>
      <c r="H59" s="3">
        <v>0</v>
      </c>
      <c r="I59" s="3"/>
      <c r="J59" s="3"/>
      <c r="K59" s="3"/>
      <c r="L59" s="3"/>
      <c r="M59" s="3"/>
      <c r="N59" s="3"/>
      <c r="O59" s="3">
        <f t="shared" ref="O59:T59" si="20">ROUND(O29,2)</f>
        <v>47278.33</v>
      </c>
      <c r="P59" s="3">
        <f t="shared" si="20"/>
        <v>21318.92</v>
      </c>
      <c r="Q59" s="3">
        <f t="shared" si="20"/>
        <v>16932.060000000001</v>
      </c>
      <c r="R59" s="3">
        <f t="shared" si="20"/>
        <v>3881.06</v>
      </c>
      <c r="S59" s="3">
        <f t="shared" si="20"/>
        <v>9027.35</v>
      </c>
      <c r="T59" s="3">
        <f t="shared" si="20"/>
        <v>0</v>
      </c>
      <c r="U59" s="3">
        <f>U29</f>
        <v>754.97494799999981</v>
      </c>
      <c r="V59" s="3">
        <f>V29</f>
        <v>0</v>
      </c>
      <c r="W59" s="3">
        <f>ROUND(W29,2)</f>
        <v>0</v>
      </c>
      <c r="X59" s="3">
        <f>ROUND(X29,2)</f>
        <v>10832.82</v>
      </c>
      <c r="Y59" s="3">
        <f>ROUND(Y29,2)</f>
        <v>11284.19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>
        <f t="shared" ref="AO59:BD59" si="21">ROUND(AO29,2)</f>
        <v>0</v>
      </c>
      <c r="AP59" s="3">
        <f t="shared" si="21"/>
        <v>0</v>
      </c>
      <c r="AQ59" s="3">
        <f t="shared" si="21"/>
        <v>0</v>
      </c>
      <c r="AR59" s="3">
        <f t="shared" si="21"/>
        <v>76187.199999999997</v>
      </c>
      <c r="AS59" s="3">
        <f t="shared" si="21"/>
        <v>76187.199999999997</v>
      </c>
      <c r="AT59" s="3">
        <f t="shared" si="21"/>
        <v>0</v>
      </c>
      <c r="AU59" s="3">
        <f t="shared" si="21"/>
        <v>0</v>
      </c>
      <c r="AV59" s="3">
        <f t="shared" si="21"/>
        <v>21318.92</v>
      </c>
      <c r="AW59" s="3">
        <f t="shared" si="21"/>
        <v>21318.92</v>
      </c>
      <c r="AX59" s="3">
        <f t="shared" si="21"/>
        <v>0</v>
      </c>
      <c r="AY59" s="3">
        <f t="shared" si="21"/>
        <v>21318.92</v>
      </c>
      <c r="AZ59" s="3">
        <f t="shared" si="21"/>
        <v>0</v>
      </c>
      <c r="BA59" s="3">
        <f t="shared" si="21"/>
        <v>0</v>
      </c>
      <c r="BB59" s="3">
        <f t="shared" si="21"/>
        <v>0</v>
      </c>
      <c r="BC59" s="3">
        <f t="shared" si="21"/>
        <v>0</v>
      </c>
      <c r="BD59" s="3">
        <f t="shared" si="21"/>
        <v>0</v>
      </c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4">
        <f t="shared" ref="DG59:DL59" si="22">ROUND(DG29,2)</f>
        <v>649923.83999999997</v>
      </c>
      <c r="DH59" s="4">
        <f t="shared" si="22"/>
        <v>249075.55</v>
      </c>
      <c r="DI59" s="4">
        <f t="shared" si="22"/>
        <v>165595.54999999999</v>
      </c>
      <c r="DJ59" s="4">
        <f t="shared" si="22"/>
        <v>101140.42</v>
      </c>
      <c r="DK59" s="4">
        <f t="shared" si="22"/>
        <v>235252.74</v>
      </c>
      <c r="DL59" s="4">
        <f t="shared" si="22"/>
        <v>0</v>
      </c>
      <c r="DM59" s="4">
        <f>DM29</f>
        <v>754.97494799999981</v>
      </c>
      <c r="DN59" s="4">
        <f>DN29</f>
        <v>0</v>
      </c>
      <c r="DO59" s="4">
        <f>ROUND(DO29,2)</f>
        <v>0</v>
      </c>
      <c r="DP59" s="4">
        <f>ROUND(DP29,2)</f>
        <v>230547.69</v>
      </c>
      <c r="DQ59" s="4">
        <f>ROUND(DQ29,2)</f>
        <v>141151.64000000001</v>
      </c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>
        <f t="shared" ref="EG59:EV59" si="23">ROUND(EG29,2)</f>
        <v>0</v>
      </c>
      <c r="EH59" s="4">
        <f t="shared" si="23"/>
        <v>0</v>
      </c>
      <c r="EI59" s="4">
        <f t="shared" si="23"/>
        <v>0</v>
      </c>
      <c r="EJ59" s="4">
        <f t="shared" si="23"/>
        <v>1183447.8400000001</v>
      </c>
      <c r="EK59" s="4">
        <f t="shared" si="23"/>
        <v>1183447.8400000001</v>
      </c>
      <c r="EL59" s="4">
        <f t="shared" si="23"/>
        <v>0</v>
      </c>
      <c r="EM59" s="4">
        <f t="shared" si="23"/>
        <v>0</v>
      </c>
      <c r="EN59" s="4">
        <f t="shared" si="23"/>
        <v>249075.55</v>
      </c>
      <c r="EO59" s="4">
        <f t="shared" si="23"/>
        <v>249075.55</v>
      </c>
      <c r="EP59" s="4">
        <f t="shared" si="23"/>
        <v>0</v>
      </c>
      <c r="EQ59" s="4">
        <f t="shared" si="23"/>
        <v>249075.55</v>
      </c>
      <c r="ER59" s="4">
        <f t="shared" si="23"/>
        <v>0</v>
      </c>
      <c r="ES59" s="4">
        <f t="shared" si="23"/>
        <v>0</v>
      </c>
      <c r="ET59" s="4">
        <f t="shared" si="23"/>
        <v>0</v>
      </c>
      <c r="EU59" s="4">
        <f t="shared" si="23"/>
        <v>0</v>
      </c>
      <c r="EV59" s="4">
        <f t="shared" si="23"/>
        <v>0</v>
      </c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>
        <v>0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201</v>
      </c>
      <c r="F61" s="5">
        <f>ROUND(Source!O59,O61)</f>
        <v>47278.33</v>
      </c>
      <c r="G61" s="5" t="s">
        <v>31</v>
      </c>
      <c r="H61" s="5" t="s">
        <v>32</v>
      </c>
      <c r="I61" s="5"/>
      <c r="J61" s="5"/>
      <c r="K61" s="5">
        <v>201</v>
      </c>
      <c r="L61" s="5">
        <v>1</v>
      </c>
      <c r="M61" s="5">
        <v>3</v>
      </c>
      <c r="N61" s="5" t="s">
        <v>3</v>
      </c>
      <c r="O61" s="5">
        <v>2</v>
      </c>
      <c r="P61" s="5">
        <f>ROUND(Source!DG59,O61)</f>
        <v>649923.83999999997</v>
      </c>
      <c r="Q61" s="5"/>
      <c r="R61" s="5"/>
      <c r="S61" s="5"/>
      <c r="T61" s="5"/>
      <c r="U61" s="5"/>
      <c r="V61" s="5"/>
      <c r="W61" s="5">
        <v>47278.33</v>
      </c>
      <c r="X61" s="5">
        <v>1</v>
      </c>
      <c r="Y61" s="5">
        <v>47278.33</v>
      </c>
      <c r="Z61" s="5">
        <v>649923.83999999997</v>
      </c>
      <c r="AA61" s="5">
        <v>1</v>
      </c>
      <c r="AB61" s="5">
        <v>649923.83999999997</v>
      </c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202</v>
      </c>
      <c r="F62" s="5">
        <f>ROUND(Source!P59,O62)</f>
        <v>21318.92</v>
      </c>
      <c r="G62" s="5" t="s">
        <v>33</v>
      </c>
      <c r="H62" s="5" t="s">
        <v>34</v>
      </c>
      <c r="I62" s="5"/>
      <c r="J62" s="5"/>
      <c r="K62" s="5">
        <v>202</v>
      </c>
      <c r="L62" s="5">
        <v>2</v>
      </c>
      <c r="M62" s="5">
        <v>3</v>
      </c>
      <c r="N62" s="5" t="s">
        <v>3</v>
      </c>
      <c r="O62" s="5">
        <v>2</v>
      </c>
      <c r="P62" s="5">
        <f>ROUND(Source!DH59,O62)</f>
        <v>249075.55</v>
      </c>
      <c r="Q62" s="5"/>
      <c r="R62" s="5"/>
      <c r="S62" s="5"/>
      <c r="T62" s="5"/>
      <c r="U62" s="5"/>
      <c r="V62" s="5"/>
      <c r="W62" s="5">
        <v>21318.92</v>
      </c>
      <c r="X62" s="5">
        <v>1</v>
      </c>
      <c r="Y62" s="5">
        <v>21318.92</v>
      </c>
      <c r="Z62" s="5">
        <v>249075.55</v>
      </c>
      <c r="AA62" s="5">
        <v>1</v>
      </c>
      <c r="AB62" s="5">
        <v>249075.55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222</v>
      </c>
      <c r="F63" s="5">
        <f>ROUND(Source!AO59,O63)</f>
        <v>0</v>
      </c>
      <c r="G63" s="5" t="s">
        <v>35</v>
      </c>
      <c r="H63" s="5" t="s">
        <v>36</v>
      </c>
      <c r="I63" s="5"/>
      <c r="J63" s="5"/>
      <c r="K63" s="5">
        <v>222</v>
      </c>
      <c r="L63" s="5">
        <v>3</v>
      </c>
      <c r="M63" s="5">
        <v>3</v>
      </c>
      <c r="N63" s="5" t="s">
        <v>3</v>
      </c>
      <c r="O63" s="5">
        <v>2</v>
      </c>
      <c r="P63" s="5">
        <f>ROUND(Source!EG59,O63)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225</v>
      </c>
      <c r="F64" s="5">
        <f>ROUND(Source!AV59,O64)</f>
        <v>21318.92</v>
      </c>
      <c r="G64" s="5" t="s">
        <v>37</v>
      </c>
      <c r="H64" s="5" t="s">
        <v>38</v>
      </c>
      <c r="I64" s="5"/>
      <c r="J64" s="5"/>
      <c r="K64" s="5">
        <v>225</v>
      </c>
      <c r="L64" s="5">
        <v>4</v>
      </c>
      <c r="M64" s="5">
        <v>3</v>
      </c>
      <c r="N64" s="5" t="s">
        <v>3</v>
      </c>
      <c r="O64" s="5">
        <v>2</v>
      </c>
      <c r="P64" s="5">
        <f>ROUND(Source!EN59,O64)</f>
        <v>249075.55</v>
      </c>
      <c r="Q64" s="5"/>
      <c r="R64" s="5"/>
      <c r="S64" s="5"/>
      <c r="T64" s="5"/>
      <c r="U64" s="5"/>
      <c r="V64" s="5"/>
      <c r="W64" s="5">
        <v>21318.92</v>
      </c>
      <c r="X64" s="5">
        <v>1</v>
      </c>
      <c r="Y64" s="5">
        <v>21318.92</v>
      </c>
      <c r="Z64" s="5">
        <v>249075.55</v>
      </c>
      <c r="AA64" s="5">
        <v>1</v>
      </c>
      <c r="AB64" s="5">
        <v>249075.55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226</v>
      </c>
      <c r="F65" s="5">
        <f>ROUND(Source!AW59,O65)</f>
        <v>21318.92</v>
      </c>
      <c r="G65" s="5" t="s">
        <v>39</v>
      </c>
      <c r="H65" s="5" t="s">
        <v>40</v>
      </c>
      <c r="I65" s="5"/>
      <c r="J65" s="5"/>
      <c r="K65" s="5">
        <v>226</v>
      </c>
      <c r="L65" s="5">
        <v>5</v>
      </c>
      <c r="M65" s="5">
        <v>3</v>
      </c>
      <c r="N65" s="5" t="s">
        <v>3</v>
      </c>
      <c r="O65" s="5">
        <v>2</v>
      </c>
      <c r="P65" s="5">
        <f>ROUND(Source!EO59,O65)</f>
        <v>249075.55</v>
      </c>
      <c r="Q65" s="5"/>
      <c r="R65" s="5"/>
      <c r="S65" s="5"/>
      <c r="T65" s="5"/>
      <c r="U65" s="5"/>
      <c r="V65" s="5"/>
      <c r="W65" s="5">
        <v>21318.92</v>
      </c>
      <c r="X65" s="5">
        <v>1</v>
      </c>
      <c r="Y65" s="5">
        <v>21318.92</v>
      </c>
      <c r="Z65" s="5">
        <v>249075.55</v>
      </c>
      <c r="AA65" s="5">
        <v>1</v>
      </c>
      <c r="AB65" s="5">
        <v>249075.55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227</v>
      </c>
      <c r="F66" s="5">
        <f>ROUND(Source!AX59,O66)</f>
        <v>0</v>
      </c>
      <c r="G66" s="5" t="s">
        <v>41</v>
      </c>
      <c r="H66" s="5" t="s">
        <v>42</v>
      </c>
      <c r="I66" s="5"/>
      <c r="J66" s="5"/>
      <c r="K66" s="5">
        <v>227</v>
      </c>
      <c r="L66" s="5">
        <v>6</v>
      </c>
      <c r="M66" s="5">
        <v>3</v>
      </c>
      <c r="N66" s="5" t="s">
        <v>3</v>
      </c>
      <c r="O66" s="5">
        <v>2</v>
      </c>
      <c r="P66" s="5">
        <f>ROUND(Source!EP59,O66)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228</v>
      </c>
      <c r="F67" s="5">
        <f>ROUND(Source!AY59,O67)</f>
        <v>21318.92</v>
      </c>
      <c r="G67" s="5" t="s">
        <v>43</v>
      </c>
      <c r="H67" s="5" t="s">
        <v>44</v>
      </c>
      <c r="I67" s="5"/>
      <c r="J67" s="5"/>
      <c r="K67" s="5">
        <v>228</v>
      </c>
      <c r="L67" s="5">
        <v>7</v>
      </c>
      <c r="M67" s="5">
        <v>3</v>
      </c>
      <c r="N67" s="5" t="s">
        <v>3</v>
      </c>
      <c r="O67" s="5">
        <v>2</v>
      </c>
      <c r="P67" s="5">
        <f>ROUND(Source!EQ59,O67)</f>
        <v>249075.55</v>
      </c>
      <c r="Q67" s="5"/>
      <c r="R67" s="5"/>
      <c r="S67" s="5"/>
      <c r="T67" s="5"/>
      <c r="U67" s="5"/>
      <c r="V67" s="5"/>
      <c r="W67" s="5">
        <v>21318.92</v>
      </c>
      <c r="X67" s="5">
        <v>1</v>
      </c>
      <c r="Y67" s="5">
        <v>21318.92</v>
      </c>
      <c r="Z67" s="5">
        <v>249075.55</v>
      </c>
      <c r="AA67" s="5">
        <v>1</v>
      </c>
      <c r="AB67" s="5">
        <v>249075.55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216</v>
      </c>
      <c r="F68" s="5">
        <f>ROUND(Source!AP59,O68)</f>
        <v>0</v>
      </c>
      <c r="G68" s="5" t="s">
        <v>45</v>
      </c>
      <c r="H68" s="5" t="s">
        <v>46</v>
      </c>
      <c r="I68" s="5"/>
      <c r="J68" s="5"/>
      <c r="K68" s="5">
        <v>216</v>
      </c>
      <c r="L68" s="5">
        <v>8</v>
      </c>
      <c r="M68" s="5">
        <v>3</v>
      </c>
      <c r="N68" s="5" t="s">
        <v>3</v>
      </c>
      <c r="O68" s="5">
        <v>2</v>
      </c>
      <c r="P68" s="5">
        <f>ROUND(Source!EH59,O68)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223</v>
      </c>
      <c r="F69" s="5">
        <f>ROUND(Source!AQ59,O69)</f>
        <v>0</v>
      </c>
      <c r="G69" s="5" t="s">
        <v>47</v>
      </c>
      <c r="H69" s="5" t="s">
        <v>48</v>
      </c>
      <c r="I69" s="5"/>
      <c r="J69" s="5"/>
      <c r="K69" s="5">
        <v>223</v>
      </c>
      <c r="L69" s="5">
        <v>9</v>
      </c>
      <c r="M69" s="5">
        <v>3</v>
      </c>
      <c r="N69" s="5" t="s">
        <v>3</v>
      </c>
      <c r="O69" s="5">
        <v>2</v>
      </c>
      <c r="P69" s="5">
        <f>ROUND(Source!EI59,O69)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229</v>
      </c>
      <c r="F70" s="5">
        <f>ROUND(Source!AZ59,O70)</f>
        <v>0</v>
      </c>
      <c r="G70" s="5" t="s">
        <v>49</v>
      </c>
      <c r="H70" s="5" t="s">
        <v>50</v>
      </c>
      <c r="I70" s="5"/>
      <c r="J70" s="5"/>
      <c r="K70" s="5">
        <v>229</v>
      </c>
      <c r="L70" s="5">
        <v>10</v>
      </c>
      <c r="M70" s="5">
        <v>3</v>
      </c>
      <c r="N70" s="5" t="s">
        <v>3</v>
      </c>
      <c r="O70" s="5">
        <v>2</v>
      </c>
      <c r="P70" s="5">
        <f>ROUND(Source!ER59,O70)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203</v>
      </c>
      <c r="F71" s="5">
        <f>ROUND(Source!Q59,O71)</f>
        <v>16932.060000000001</v>
      </c>
      <c r="G71" s="5" t="s">
        <v>51</v>
      </c>
      <c r="H71" s="5" t="s">
        <v>52</v>
      </c>
      <c r="I71" s="5"/>
      <c r="J71" s="5"/>
      <c r="K71" s="5">
        <v>203</v>
      </c>
      <c r="L71" s="5">
        <v>11</v>
      </c>
      <c r="M71" s="5">
        <v>3</v>
      </c>
      <c r="N71" s="5" t="s">
        <v>3</v>
      </c>
      <c r="O71" s="5">
        <v>2</v>
      </c>
      <c r="P71" s="5">
        <f>ROUND(Source!DI59,O71)</f>
        <v>165595.54999999999</v>
      </c>
      <c r="Q71" s="5"/>
      <c r="R71" s="5"/>
      <c r="S71" s="5"/>
      <c r="T71" s="5"/>
      <c r="U71" s="5"/>
      <c r="V71" s="5"/>
      <c r="W71" s="5">
        <v>16932.060000000001</v>
      </c>
      <c r="X71" s="5">
        <v>1</v>
      </c>
      <c r="Y71" s="5">
        <v>16932.060000000001</v>
      </c>
      <c r="Z71" s="5">
        <v>165595.54999999999</v>
      </c>
      <c r="AA71" s="5">
        <v>1</v>
      </c>
      <c r="AB71" s="5">
        <v>165595.54999999999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231</v>
      </c>
      <c r="F72" s="5">
        <f>ROUND(Source!BB59,O72)</f>
        <v>0</v>
      </c>
      <c r="G72" s="5" t="s">
        <v>53</v>
      </c>
      <c r="H72" s="5" t="s">
        <v>54</v>
      </c>
      <c r="I72" s="5"/>
      <c r="J72" s="5"/>
      <c r="K72" s="5">
        <v>231</v>
      </c>
      <c r="L72" s="5">
        <v>12</v>
      </c>
      <c r="M72" s="5">
        <v>3</v>
      </c>
      <c r="N72" s="5" t="s">
        <v>3</v>
      </c>
      <c r="O72" s="5">
        <v>2</v>
      </c>
      <c r="P72" s="5">
        <f>ROUND(Source!ET59,O72)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204</v>
      </c>
      <c r="F73" s="5">
        <f>ROUND(Source!R59,O73)</f>
        <v>3881.06</v>
      </c>
      <c r="G73" s="5" t="s">
        <v>55</v>
      </c>
      <c r="H73" s="5" t="s">
        <v>56</v>
      </c>
      <c r="I73" s="5"/>
      <c r="J73" s="5"/>
      <c r="K73" s="5">
        <v>204</v>
      </c>
      <c r="L73" s="5">
        <v>13</v>
      </c>
      <c r="M73" s="5">
        <v>3</v>
      </c>
      <c r="N73" s="5" t="s">
        <v>3</v>
      </c>
      <c r="O73" s="5">
        <v>2</v>
      </c>
      <c r="P73" s="5">
        <f>ROUND(Source!DJ59,O73)</f>
        <v>101140.42</v>
      </c>
      <c r="Q73" s="5"/>
      <c r="R73" s="5"/>
      <c r="S73" s="5"/>
      <c r="T73" s="5"/>
      <c r="U73" s="5"/>
      <c r="V73" s="5"/>
      <c r="W73" s="5">
        <v>3881.06</v>
      </c>
      <c r="X73" s="5">
        <v>1</v>
      </c>
      <c r="Y73" s="5">
        <v>3881.06</v>
      </c>
      <c r="Z73" s="5">
        <v>101140.42</v>
      </c>
      <c r="AA73" s="5">
        <v>1</v>
      </c>
      <c r="AB73" s="5">
        <v>101140.42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205</v>
      </c>
      <c r="F74" s="5">
        <f>ROUND(Source!S59,O74)</f>
        <v>9027.35</v>
      </c>
      <c r="G74" s="5" t="s">
        <v>57</v>
      </c>
      <c r="H74" s="5" t="s">
        <v>58</v>
      </c>
      <c r="I74" s="5"/>
      <c r="J74" s="5"/>
      <c r="K74" s="5">
        <v>205</v>
      </c>
      <c r="L74" s="5">
        <v>14</v>
      </c>
      <c r="M74" s="5">
        <v>3</v>
      </c>
      <c r="N74" s="5" t="s">
        <v>3</v>
      </c>
      <c r="O74" s="5">
        <v>2</v>
      </c>
      <c r="P74" s="5">
        <f>ROUND(Source!DK59,O74)</f>
        <v>235252.74</v>
      </c>
      <c r="Q74" s="5"/>
      <c r="R74" s="5"/>
      <c r="S74" s="5"/>
      <c r="T74" s="5"/>
      <c r="U74" s="5"/>
      <c r="V74" s="5"/>
      <c r="W74" s="5">
        <v>9027.35</v>
      </c>
      <c r="X74" s="5">
        <v>1</v>
      </c>
      <c r="Y74" s="5">
        <v>9027.35</v>
      </c>
      <c r="Z74" s="5">
        <v>235252.74</v>
      </c>
      <c r="AA74" s="5">
        <v>1</v>
      </c>
      <c r="AB74" s="5">
        <v>235252.74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232</v>
      </c>
      <c r="F75" s="5">
        <f>ROUND(Source!BC59,O75)</f>
        <v>0</v>
      </c>
      <c r="G75" s="5" t="s">
        <v>59</v>
      </c>
      <c r="H75" s="5" t="s">
        <v>60</v>
      </c>
      <c r="I75" s="5"/>
      <c r="J75" s="5"/>
      <c r="K75" s="5">
        <v>232</v>
      </c>
      <c r="L75" s="5">
        <v>15</v>
      </c>
      <c r="M75" s="5">
        <v>3</v>
      </c>
      <c r="N75" s="5" t="s">
        <v>3</v>
      </c>
      <c r="O75" s="5">
        <v>2</v>
      </c>
      <c r="P75" s="5">
        <f>ROUND(Source!EU59,O75)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214</v>
      </c>
      <c r="F76" s="5">
        <f>ROUND(Source!AS59,O76)</f>
        <v>76187.199999999997</v>
      </c>
      <c r="G76" s="5" t="s">
        <v>61</v>
      </c>
      <c r="H76" s="5" t="s">
        <v>62</v>
      </c>
      <c r="I76" s="5"/>
      <c r="J76" s="5"/>
      <c r="K76" s="5">
        <v>214</v>
      </c>
      <c r="L76" s="5">
        <v>16</v>
      </c>
      <c r="M76" s="5">
        <v>3</v>
      </c>
      <c r="N76" s="5" t="s">
        <v>3</v>
      </c>
      <c r="O76" s="5">
        <v>2</v>
      </c>
      <c r="P76" s="5">
        <f>ROUND(Source!EK59,O76)</f>
        <v>1183447.8400000001</v>
      </c>
      <c r="Q76" s="5"/>
      <c r="R76" s="5"/>
      <c r="S76" s="5"/>
      <c r="T76" s="5"/>
      <c r="U76" s="5"/>
      <c r="V76" s="5"/>
      <c r="W76" s="5">
        <v>76187.199999999997</v>
      </c>
      <c r="X76" s="5">
        <v>1</v>
      </c>
      <c r="Y76" s="5">
        <v>76187.199999999997</v>
      </c>
      <c r="Z76" s="5">
        <v>1183447.8400000001</v>
      </c>
      <c r="AA76" s="5">
        <v>1</v>
      </c>
      <c r="AB76" s="5">
        <v>1183447.8400000001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215</v>
      </c>
      <c r="F77" s="5">
        <f>ROUND(Source!AT59,O77)</f>
        <v>0</v>
      </c>
      <c r="G77" s="5" t="s">
        <v>63</v>
      </c>
      <c r="H77" s="5" t="s">
        <v>64</v>
      </c>
      <c r="I77" s="5"/>
      <c r="J77" s="5"/>
      <c r="K77" s="5">
        <v>215</v>
      </c>
      <c r="L77" s="5">
        <v>17</v>
      </c>
      <c r="M77" s="5">
        <v>3</v>
      </c>
      <c r="N77" s="5" t="s">
        <v>3</v>
      </c>
      <c r="O77" s="5">
        <v>2</v>
      </c>
      <c r="P77" s="5">
        <f>ROUND(Source!EL59,O77)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0</v>
      </c>
      <c r="F78" s="5">
        <f>ROUND(Source!AU59,O78)</f>
        <v>0</v>
      </c>
      <c r="G78" s="5" t="s">
        <v>65</v>
      </c>
      <c r="H78" s="5" t="s">
        <v>66</v>
      </c>
      <c r="I78" s="5"/>
      <c r="J78" s="5"/>
      <c r="K78" s="5">
        <v>217</v>
      </c>
      <c r="L78" s="5">
        <v>18</v>
      </c>
      <c r="M78" s="5">
        <v>3</v>
      </c>
      <c r="N78" s="5" t="s">
        <v>3</v>
      </c>
      <c r="O78" s="5">
        <v>2</v>
      </c>
      <c r="P78" s="5">
        <f>ROUND(Source!EM59,O78)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230</v>
      </c>
      <c r="F79" s="5">
        <f>ROUND(Source!BA59,O79)</f>
        <v>0</v>
      </c>
      <c r="G79" s="5" t="s">
        <v>67</v>
      </c>
      <c r="H79" s="5" t="s">
        <v>68</v>
      </c>
      <c r="I79" s="5"/>
      <c r="J79" s="5"/>
      <c r="K79" s="5">
        <v>230</v>
      </c>
      <c r="L79" s="5">
        <v>19</v>
      </c>
      <c r="M79" s="5">
        <v>3</v>
      </c>
      <c r="N79" s="5" t="s">
        <v>3</v>
      </c>
      <c r="O79" s="5">
        <v>2</v>
      </c>
      <c r="P79" s="5">
        <f>ROUND(Source!ES59,O79)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206</v>
      </c>
      <c r="F80" s="5">
        <f>ROUND(Source!T59,O80)</f>
        <v>0</v>
      </c>
      <c r="G80" s="5" t="s">
        <v>69</v>
      </c>
      <c r="H80" s="5" t="s">
        <v>70</v>
      </c>
      <c r="I80" s="5"/>
      <c r="J80" s="5"/>
      <c r="K80" s="5">
        <v>206</v>
      </c>
      <c r="L80" s="5">
        <v>20</v>
      </c>
      <c r="M80" s="5">
        <v>3</v>
      </c>
      <c r="N80" s="5" t="s">
        <v>3</v>
      </c>
      <c r="O80" s="5">
        <v>2</v>
      </c>
      <c r="P80" s="5">
        <f>ROUND(Source!DL59,O80)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207</v>
      </c>
      <c r="F81" s="5">
        <f>Source!U59</f>
        <v>754.97494799999981</v>
      </c>
      <c r="G81" s="5" t="s">
        <v>71</v>
      </c>
      <c r="H81" s="5" t="s">
        <v>72</v>
      </c>
      <c r="I81" s="5"/>
      <c r="J81" s="5"/>
      <c r="K81" s="5">
        <v>207</v>
      </c>
      <c r="L81" s="5">
        <v>21</v>
      </c>
      <c r="M81" s="5">
        <v>3</v>
      </c>
      <c r="N81" s="5" t="s">
        <v>3</v>
      </c>
      <c r="O81" s="5">
        <v>-1</v>
      </c>
      <c r="P81" s="5">
        <f>Source!DM59</f>
        <v>754.97494799999981</v>
      </c>
      <c r="Q81" s="5"/>
      <c r="R81" s="5"/>
      <c r="S81" s="5"/>
      <c r="T81" s="5"/>
      <c r="U81" s="5"/>
      <c r="V81" s="5"/>
      <c r="W81" s="5">
        <v>754.97494800000004</v>
      </c>
      <c r="X81" s="5">
        <v>1</v>
      </c>
      <c r="Y81" s="5">
        <v>754.97494800000004</v>
      </c>
      <c r="Z81" s="5">
        <v>754.97494800000004</v>
      </c>
      <c r="AA81" s="5">
        <v>1</v>
      </c>
      <c r="AB81" s="5">
        <v>754.97494800000004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208</v>
      </c>
      <c r="F82" s="5">
        <f>Source!V59</f>
        <v>0</v>
      </c>
      <c r="G82" s="5" t="s">
        <v>73</v>
      </c>
      <c r="H82" s="5" t="s">
        <v>74</v>
      </c>
      <c r="I82" s="5"/>
      <c r="J82" s="5"/>
      <c r="K82" s="5">
        <v>208</v>
      </c>
      <c r="L82" s="5">
        <v>22</v>
      </c>
      <c r="M82" s="5">
        <v>3</v>
      </c>
      <c r="N82" s="5" t="s">
        <v>3</v>
      </c>
      <c r="O82" s="5">
        <v>-1</v>
      </c>
      <c r="P82" s="5">
        <f>Source!DN59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209</v>
      </c>
      <c r="F83" s="5">
        <f>ROUND(Source!W59,O83)</f>
        <v>0</v>
      </c>
      <c r="G83" s="5" t="s">
        <v>75</v>
      </c>
      <c r="H83" s="5" t="s">
        <v>76</v>
      </c>
      <c r="I83" s="5"/>
      <c r="J83" s="5"/>
      <c r="K83" s="5">
        <v>209</v>
      </c>
      <c r="L83" s="5">
        <v>23</v>
      </c>
      <c r="M83" s="5">
        <v>3</v>
      </c>
      <c r="N83" s="5" t="s">
        <v>3</v>
      </c>
      <c r="O83" s="5">
        <v>2</v>
      </c>
      <c r="P83" s="5">
        <f>ROUND(Source!DO59,O83)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233</v>
      </c>
      <c r="F84" s="5">
        <f>ROUND(Source!BD59,O84)</f>
        <v>0</v>
      </c>
      <c r="G84" s="5" t="s">
        <v>77</v>
      </c>
      <c r="H84" s="5" t="s">
        <v>78</v>
      </c>
      <c r="I84" s="5"/>
      <c r="J84" s="5"/>
      <c r="K84" s="5">
        <v>233</v>
      </c>
      <c r="L84" s="5">
        <v>24</v>
      </c>
      <c r="M84" s="5">
        <v>3</v>
      </c>
      <c r="N84" s="5" t="s">
        <v>3</v>
      </c>
      <c r="O84" s="5">
        <v>2</v>
      </c>
      <c r="P84" s="5">
        <f>ROUND(Source!EV59,O84)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210</v>
      </c>
      <c r="F85" s="5">
        <f>ROUND(Source!X59,O85)</f>
        <v>10832.82</v>
      </c>
      <c r="G85" s="5" t="s">
        <v>79</v>
      </c>
      <c r="H85" s="5" t="s">
        <v>80</v>
      </c>
      <c r="I85" s="5"/>
      <c r="J85" s="5"/>
      <c r="K85" s="5">
        <v>210</v>
      </c>
      <c r="L85" s="5">
        <v>25</v>
      </c>
      <c r="M85" s="5">
        <v>3</v>
      </c>
      <c r="N85" s="5" t="s">
        <v>3</v>
      </c>
      <c r="O85" s="5">
        <v>2</v>
      </c>
      <c r="P85" s="5">
        <f>ROUND(Source!DP59,O85)</f>
        <v>230547.69</v>
      </c>
      <c r="Q85" s="5"/>
      <c r="R85" s="5"/>
      <c r="S85" s="5"/>
      <c r="T85" s="5"/>
      <c r="U85" s="5"/>
      <c r="V85" s="5"/>
      <c r="W85" s="5">
        <v>10832.82</v>
      </c>
      <c r="X85" s="5">
        <v>1</v>
      </c>
      <c r="Y85" s="5">
        <v>10832.82</v>
      </c>
      <c r="Z85" s="5">
        <v>230547.69</v>
      </c>
      <c r="AA85" s="5">
        <v>1</v>
      </c>
      <c r="AB85" s="5">
        <v>230547.69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211</v>
      </c>
      <c r="F86" s="5">
        <f>ROUND(Source!Y59,O86)</f>
        <v>11284.19</v>
      </c>
      <c r="G86" s="5" t="s">
        <v>81</v>
      </c>
      <c r="H86" s="5" t="s">
        <v>82</v>
      </c>
      <c r="I86" s="5"/>
      <c r="J86" s="5"/>
      <c r="K86" s="5">
        <v>211</v>
      </c>
      <c r="L86" s="5">
        <v>26</v>
      </c>
      <c r="M86" s="5">
        <v>3</v>
      </c>
      <c r="N86" s="5" t="s">
        <v>3</v>
      </c>
      <c r="O86" s="5">
        <v>2</v>
      </c>
      <c r="P86" s="5">
        <f>ROUND(Source!DQ59,O86)</f>
        <v>141151.64000000001</v>
      </c>
      <c r="Q86" s="5"/>
      <c r="R86" s="5"/>
      <c r="S86" s="5"/>
      <c r="T86" s="5"/>
      <c r="U86" s="5"/>
      <c r="V86" s="5"/>
      <c r="W86" s="5">
        <v>11284.19</v>
      </c>
      <c r="X86" s="5">
        <v>1</v>
      </c>
      <c r="Y86" s="5">
        <v>11284.19</v>
      </c>
      <c r="Z86" s="5">
        <v>141151.64000000001</v>
      </c>
      <c r="AA86" s="5">
        <v>1</v>
      </c>
      <c r="AB86" s="5">
        <v>141151.64000000001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0</v>
      </c>
      <c r="F87" s="5">
        <f>ROUND(Source!AR59,O87)</f>
        <v>76187.199999999997</v>
      </c>
      <c r="G87" s="5" t="s">
        <v>83</v>
      </c>
      <c r="H87" s="5" t="s">
        <v>84</v>
      </c>
      <c r="I87" s="5"/>
      <c r="J87" s="5"/>
      <c r="K87" s="5">
        <v>224</v>
      </c>
      <c r="L87" s="5">
        <v>27</v>
      </c>
      <c r="M87" s="5">
        <v>3</v>
      </c>
      <c r="N87" s="5" t="s">
        <v>3</v>
      </c>
      <c r="O87" s="5">
        <v>2</v>
      </c>
      <c r="P87" s="5">
        <f>ROUND(Source!EJ59,O87)</f>
        <v>1183447.8400000001</v>
      </c>
      <c r="Q87" s="5"/>
      <c r="R87" s="5"/>
      <c r="S87" s="5"/>
      <c r="T87" s="5"/>
      <c r="U87" s="5"/>
      <c r="V87" s="5"/>
      <c r="W87" s="5">
        <v>76187.199999999997</v>
      </c>
      <c r="X87" s="5">
        <v>1</v>
      </c>
      <c r="Y87" s="5">
        <v>76187.199999999997</v>
      </c>
      <c r="Z87" s="5">
        <v>1183447.8400000001</v>
      </c>
      <c r="AA87" s="5">
        <v>1</v>
      </c>
      <c r="AB87" s="5">
        <v>1183447.8400000001</v>
      </c>
    </row>
    <row r="88" spans="1:28" x14ac:dyDescent="0.2">
      <c r="A88" s="5">
        <v>50</v>
      </c>
      <c r="B88" s="5">
        <v>1</v>
      </c>
      <c r="C88" s="5">
        <v>0</v>
      </c>
      <c r="D88" s="5">
        <v>2</v>
      </c>
      <c r="E88" s="5">
        <v>224</v>
      </c>
      <c r="F88" s="5">
        <f>ROUND(F89+F90+F91+F92,O88)</f>
        <v>76187.199999999997</v>
      </c>
      <c r="G88" s="5" t="s">
        <v>85</v>
      </c>
      <c r="H88" s="5" t="s">
        <v>86</v>
      </c>
      <c r="I88" s="5"/>
      <c r="J88" s="5"/>
      <c r="K88" s="5">
        <v>212</v>
      </c>
      <c r="L88" s="5">
        <v>28</v>
      </c>
      <c r="M88" s="5">
        <v>0</v>
      </c>
      <c r="N88" s="5" t="s">
        <v>3</v>
      </c>
      <c r="O88" s="5">
        <v>2</v>
      </c>
      <c r="P88" s="5">
        <f>ROUND(P89+P90+P91+P92,O88)</f>
        <v>1183447.8400000001</v>
      </c>
      <c r="Q88" s="5"/>
      <c r="R88" s="5"/>
      <c r="S88" s="5"/>
      <c r="T88" s="5"/>
      <c r="U88" s="5"/>
      <c r="V88" s="5"/>
      <c r="W88" s="5">
        <v>76187.199999999997</v>
      </c>
      <c r="X88" s="5">
        <v>1</v>
      </c>
      <c r="Y88" s="5">
        <v>76187.199999999997</v>
      </c>
      <c r="Z88" s="5">
        <v>1183447.8400000001</v>
      </c>
      <c r="AA88" s="5">
        <v>1</v>
      </c>
      <c r="AB88" s="5">
        <v>1183447.8400000001</v>
      </c>
    </row>
    <row r="89" spans="1:28" x14ac:dyDescent="0.2">
      <c r="A89" s="5">
        <v>50</v>
      </c>
      <c r="B89" s="5">
        <v>1</v>
      </c>
      <c r="C89" s="5">
        <v>0</v>
      </c>
      <c r="D89" s="5">
        <v>2</v>
      </c>
      <c r="E89" s="5">
        <v>0</v>
      </c>
      <c r="F89" s="5">
        <f>ROUND(F76+F77,O89)</f>
        <v>76187.199999999997</v>
      </c>
      <c r="G89" s="5" t="s">
        <v>87</v>
      </c>
      <c r="H89" s="5" t="s">
        <v>88</v>
      </c>
      <c r="I89" s="5"/>
      <c r="J89" s="5"/>
      <c r="K89" s="5">
        <v>212</v>
      </c>
      <c r="L89" s="5">
        <v>29</v>
      </c>
      <c r="M89" s="5">
        <v>0</v>
      </c>
      <c r="N89" s="5" t="s">
        <v>3</v>
      </c>
      <c r="O89" s="5">
        <v>2</v>
      </c>
      <c r="P89" s="5">
        <f>ROUND(P76+P77,O89)</f>
        <v>1183447.8400000001</v>
      </c>
      <c r="Q89" s="5"/>
      <c r="R89" s="5"/>
      <c r="S89" s="5"/>
      <c r="T89" s="5"/>
      <c r="U89" s="5"/>
      <c r="V89" s="5"/>
      <c r="W89" s="5">
        <v>76187.199999999997</v>
      </c>
      <c r="X89" s="5">
        <v>1</v>
      </c>
      <c r="Y89" s="5">
        <v>76187.199999999997</v>
      </c>
      <c r="Z89" s="5">
        <v>1183447.8400000001</v>
      </c>
      <c r="AA89" s="5">
        <v>1</v>
      </c>
      <c r="AB89" s="5">
        <v>1183447.8400000001</v>
      </c>
    </row>
    <row r="90" spans="1:28" x14ac:dyDescent="0.2">
      <c r="A90" s="5">
        <v>50</v>
      </c>
      <c r="B90" s="5">
        <v>1</v>
      </c>
      <c r="C90" s="5">
        <v>0</v>
      </c>
      <c r="D90" s="5">
        <v>2</v>
      </c>
      <c r="E90" s="5">
        <v>0</v>
      </c>
      <c r="F90" s="5">
        <f>ROUND(F68,O90)</f>
        <v>0</v>
      </c>
      <c r="G90" s="5" t="s">
        <v>89</v>
      </c>
      <c r="H90" s="5" t="s">
        <v>90</v>
      </c>
      <c r="I90" s="5"/>
      <c r="J90" s="5"/>
      <c r="K90" s="5">
        <v>212</v>
      </c>
      <c r="L90" s="5">
        <v>30</v>
      </c>
      <c r="M90" s="5">
        <v>0</v>
      </c>
      <c r="N90" s="5" t="s">
        <v>3</v>
      </c>
      <c r="O90" s="5">
        <v>2</v>
      </c>
      <c r="P90" s="5">
        <f>ROUND(P68,O90)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1</v>
      </c>
      <c r="C91" s="5">
        <v>0</v>
      </c>
      <c r="D91" s="5">
        <v>2</v>
      </c>
      <c r="E91" s="5">
        <v>0</v>
      </c>
      <c r="F91" s="5">
        <v>0</v>
      </c>
      <c r="G91" s="5" t="s">
        <v>91</v>
      </c>
      <c r="H91" s="5" t="s">
        <v>92</v>
      </c>
      <c r="I91" s="5"/>
      <c r="J91" s="5"/>
      <c r="K91" s="5">
        <v>212</v>
      </c>
      <c r="L91" s="5">
        <v>31</v>
      </c>
      <c r="M91" s="5">
        <v>0</v>
      </c>
      <c r="N91" s="5" t="s">
        <v>3</v>
      </c>
      <c r="O91" s="5">
        <v>2</v>
      </c>
      <c r="P91" s="5"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1</v>
      </c>
      <c r="C92" s="5">
        <v>0</v>
      </c>
      <c r="D92" s="5">
        <v>2</v>
      </c>
      <c r="E92" s="5">
        <v>0</v>
      </c>
      <c r="F92" s="5">
        <f>ROUND(F78-F91,O92)</f>
        <v>0</v>
      </c>
      <c r="G92" s="5" t="s">
        <v>93</v>
      </c>
      <c r="H92" s="5" t="s">
        <v>65</v>
      </c>
      <c r="I92" s="5"/>
      <c r="J92" s="5"/>
      <c r="K92" s="5">
        <v>212</v>
      </c>
      <c r="L92" s="5">
        <v>32</v>
      </c>
      <c r="M92" s="5">
        <v>0</v>
      </c>
      <c r="N92" s="5" t="s">
        <v>3</v>
      </c>
      <c r="O92" s="5">
        <v>2</v>
      </c>
      <c r="P92" s="5">
        <f>ROUND(P78-P91,O92)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2</v>
      </c>
      <c r="E93" s="5">
        <v>217</v>
      </c>
      <c r="F93" s="5">
        <f>ROUND(F78,O93)</f>
        <v>0</v>
      </c>
      <c r="G93" s="5" t="s">
        <v>3</v>
      </c>
      <c r="H93" s="5" t="s">
        <v>94</v>
      </c>
      <c r="I93" s="5"/>
      <c r="J93" s="5"/>
      <c r="K93" s="5">
        <v>212</v>
      </c>
      <c r="L93" s="5">
        <v>33</v>
      </c>
      <c r="M93" s="5">
        <v>3</v>
      </c>
      <c r="N93" s="5" t="s">
        <v>3</v>
      </c>
      <c r="O93" s="5">
        <v>2</v>
      </c>
      <c r="P93" s="5">
        <f>ROUND(P78,O93)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6" spans="1:28" x14ac:dyDescent="0.2">
      <c r="A96">
        <v>-1</v>
      </c>
    </row>
    <row r="98" spans="1:40" x14ac:dyDescent="0.2">
      <c r="A98" s="4">
        <v>75</v>
      </c>
      <c r="B98" s="4" t="s">
        <v>95</v>
      </c>
      <c r="C98" s="4">
        <v>2022</v>
      </c>
      <c r="D98" s="4">
        <v>0</v>
      </c>
      <c r="E98" s="4">
        <v>1</v>
      </c>
      <c r="F98" s="4"/>
      <c r="G98" s="4">
        <v>0</v>
      </c>
      <c r="H98" s="4">
        <v>2</v>
      </c>
      <c r="I98" s="4">
        <v>1</v>
      </c>
      <c r="J98" s="4">
        <v>1</v>
      </c>
      <c r="K98" s="4">
        <v>95</v>
      </c>
      <c r="L98" s="4">
        <v>65</v>
      </c>
      <c r="M98" s="4">
        <v>1</v>
      </c>
      <c r="N98" s="4">
        <v>109144870</v>
      </c>
      <c r="O98" s="4">
        <v>1</v>
      </c>
    </row>
    <row r="99" spans="1:40" x14ac:dyDescent="0.2">
      <c r="A99" s="6">
        <v>1</v>
      </c>
      <c r="B99" s="6" t="s">
        <v>96</v>
      </c>
      <c r="C99" s="6" t="s">
        <v>97</v>
      </c>
      <c r="D99" s="6">
        <v>2022</v>
      </c>
      <c r="E99" s="6">
        <v>1</v>
      </c>
      <c r="F99" s="6">
        <v>1</v>
      </c>
      <c r="G99" s="6">
        <v>1</v>
      </c>
      <c r="H99" s="6">
        <v>0</v>
      </c>
      <c r="I99" s="6">
        <v>2</v>
      </c>
      <c r="J99" s="6">
        <v>1</v>
      </c>
      <c r="K99" s="6">
        <v>6.82</v>
      </c>
      <c r="L99" s="6">
        <v>5.14</v>
      </c>
      <c r="M99" s="6">
        <v>1</v>
      </c>
      <c r="N99" s="6">
        <v>1</v>
      </c>
      <c r="O99" s="6">
        <v>6.82</v>
      </c>
      <c r="P99" s="6">
        <v>5.14</v>
      </c>
      <c r="Q99" s="6">
        <v>1</v>
      </c>
      <c r="R99" s="6" t="s">
        <v>3</v>
      </c>
      <c r="S99" s="6" t="s">
        <v>3</v>
      </c>
      <c r="T99" s="6" t="s">
        <v>3</v>
      </c>
      <c r="U99" s="6" t="s">
        <v>3</v>
      </c>
      <c r="V99" s="6" t="s">
        <v>3</v>
      </c>
      <c r="W99" s="6" t="s">
        <v>3</v>
      </c>
      <c r="X99" s="6" t="s">
        <v>3</v>
      </c>
      <c r="Y99" s="6" t="s">
        <v>3</v>
      </c>
      <c r="Z99" s="6" t="s">
        <v>3</v>
      </c>
      <c r="AA99" s="6" t="s">
        <v>98</v>
      </c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>
        <v>109144871</v>
      </c>
    </row>
    <row r="100" spans="1:40" x14ac:dyDescent="0.2">
      <c r="A100" s="4">
        <v>75</v>
      </c>
      <c r="B100" s="4" t="s">
        <v>99</v>
      </c>
      <c r="C100" s="4">
        <v>2000</v>
      </c>
      <c r="D100" s="4">
        <v>0</v>
      </c>
      <c r="E100" s="4">
        <v>1</v>
      </c>
      <c r="F100" s="4"/>
      <c r="G100" s="4">
        <v>0</v>
      </c>
      <c r="H100" s="4">
        <v>1</v>
      </c>
      <c r="I100" s="4">
        <v>0</v>
      </c>
      <c r="J100" s="4">
        <v>1</v>
      </c>
      <c r="K100" s="4">
        <v>98</v>
      </c>
      <c r="L100" s="4">
        <v>77</v>
      </c>
      <c r="M100" s="4">
        <v>0</v>
      </c>
      <c r="N100" s="4">
        <v>109144872</v>
      </c>
      <c r="O100" s="4">
        <v>2</v>
      </c>
    </row>
    <row r="104" spans="1:40" x14ac:dyDescent="0.2">
      <c r="A104">
        <v>65</v>
      </c>
      <c r="C104">
        <v>1</v>
      </c>
      <c r="D104">
        <v>0</v>
      </c>
      <c r="E10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109144870</v>
      </c>
      <c r="E14" s="1">
        <v>109144872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14</v>
      </c>
      <c r="E16" s="8">
        <f>(Source!P46)/1000</f>
        <v>1183.44784</v>
      </c>
      <c r="F16" s="8">
        <f>(Source!P47)/1000</f>
        <v>0</v>
      </c>
      <c r="G16" s="8">
        <f>(Source!P38)/1000</f>
        <v>0</v>
      </c>
      <c r="H16" s="8">
        <f>(Source!P48)/1000+(Source!P49)/1000</f>
        <v>0</v>
      </c>
      <c r="I16" s="8">
        <f>E16+F16+G16+H16</f>
        <v>1183.44784</v>
      </c>
      <c r="J16" s="8">
        <f>(Source!P44)/1000</f>
        <v>235.25273999999999</v>
      </c>
      <c r="T16" s="9">
        <f>(Source!F46)/1000</f>
        <v>76.18719999999999</v>
      </c>
      <c r="U16" s="9">
        <f>(Source!F47)/1000</f>
        <v>0</v>
      </c>
      <c r="V16" s="9">
        <f>(Source!F38)/1000</f>
        <v>0</v>
      </c>
      <c r="W16" s="9">
        <f>(Source!F48)/1000+(Source!F49)/1000</f>
        <v>0</v>
      </c>
      <c r="X16" s="9">
        <f>T16+U16+V16+W16</f>
        <v>76.18719999999999</v>
      </c>
      <c r="Y16" s="9">
        <f>(Source!F44)/1000</f>
        <v>9.0273500000000002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649923.83999999997</v>
      </c>
      <c r="AU16" s="8">
        <v>249075.55</v>
      </c>
      <c r="AV16" s="8">
        <v>0</v>
      </c>
      <c r="AW16" s="8">
        <v>0</v>
      </c>
      <c r="AX16" s="8">
        <v>0</v>
      </c>
      <c r="AY16" s="8">
        <v>165595.54999999999</v>
      </c>
      <c r="AZ16" s="8">
        <v>101140.42</v>
      </c>
      <c r="BA16" s="8">
        <v>235252.74</v>
      </c>
      <c r="BB16" s="8">
        <v>1183447.8400000001</v>
      </c>
      <c r="BC16" s="8">
        <v>0</v>
      </c>
      <c r="BD16" s="8">
        <v>0</v>
      </c>
      <c r="BE16" s="8">
        <v>0</v>
      </c>
      <c r="BF16" s="8">
        <v>754.97494800000004</v>
      </c>
      <c r="BG16" s="8">
        <v>0</v>
      </c>
      <c r="BH16" s="8">
        <v>0</v>
      </c>
      <c r="BI16" s="8">
        <v>230547.69</v>
      </c>
      <c r="BJ16" s="8">
        <v>141151.64000000001</v>
      </c>
      <c r="BK16" s="8">
        <v>1183447.8400000001</v>
      </c>
      <c r="BR16" s="9">
        <v>47278.33</v>
      </c>
      <c r="BS16" s="9">
        <v>21318.92</v>
      </c>
      <c r="BT16" s="9">
        <v>0</v>
      </c>
      <c r="BU16" s="9">
        <v>0</v>
      </c>
      <c r="BV16" s="9">
        <v>0</v>
      </c>
      <c r="BW16" s="9">
        <v>16932.060000000001</v>
      </c>
      <c r="BX16" s="9">
        <v>3881.06</v>
      </c>
      <c r="BY16" s="9">
        <v>9027.35</v>
      </c>
      <c r="BZ16" s="9">
        <v>76187.199999999997</v>
      </c>
      <c r="CA16" s="9">
        <v>0</v>
      </c>
      <c r="CB16" s="9">
        <v>0</v>
      </c>
      <c r="CC16" s="9">
        <v>0</v>
      </c>
      <c r="CD16" s="9">
        <v>754.97494800000004</v>
      </c>
      <c r="CE16" s="9">
        <v>0</v>
      </c>
      <c r="CF16" s="9">
        <v>0</v>
      </c>
      <c r="CG16" s="9">
        <v>10832.82</v>
      </c>
      <c r="CH16" s="9">
        <v>11284.19</v>
      </c>
      <c r="CI16" s="9">
        <v>76187.199999999997</v>
      </c>
    </row>
    <row r="18" spans="1:40" x14ac:dyDescent="0.2">
      <c r="A18">
        <v>51</v>
      </c>
      <c r="E18" s="10">
        <f>SUMIF(A16:A17,3,E16:E17)</f>
        <v>1183.44784</v>
      </c>
      <c r="F18" s="10">
        <f>SUMIF(A16:A17,3,F16:F17)</f>
        <v>0</v>
      </c>
      <c r="G18" s="10">
        <f>SUMIF(A16:A17,3,G16:G17)</f>
        <v>0</v>
      </c>
      <c r="H18" s="10">
        <f>SUMIF(A16:A17,3,H16:H17)</f>
        <v>0</v>
      </c>
      <c r="I18" s="10">
        <f>SUMIF(A16:A17,3,I16:I17)</f>
        <v>1183.44784</v>
      </c>
      <c r="J18" s="10">
        <f>SUMIF(A16:A17,3,J16:J17)</f>
        <v>235.25273999999999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76.18719999999999</v>
      </c>
      <c r="U18" s="3">
        <f>SUMIF(A16:A17,3,U16:U17)</f>
        <v>0</v>
      </c>
      <c r="V18" s="3">
        <f>SUMIF(A16:A17,3,V16:V17)</f>
        <v>0</v>
      </c>
      <c r="W18" s="3">
        <f>SUMIF(A16:A17,3,W16:W17)</f>
        <v>0</v>
      </c>
      <c r="X18" s="3">
        <f>SUMIF(A16:A17,3,X16:X17)</f>
        <v>76.18719999999999</v>
      </c>
      <c r="Y18" s="3">
        <f>SUMIF(A16:A17,3,Y16:Y17)</f>
        <v>9.0273500000000002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649923.83999999997</v>
      </c>
      <c r="G20" s="5" t="s">
        <v>31</v>
      </c>
      <c r="H20" s="5" t="s">
        <v>32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47278.33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249075.55</v>
      </c>
      <c r="G21" s="5" t="s">
        <v>33</v>
      </c>
      <c r="H21" s="5" t="s">
        <v>34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21318.92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35</v>
      </c>
      <c r="H22" s="5" t="s">
        <v>36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249075.55</v>
      </c>
      <c r="G23" s="5" t="s">
        <v>37</v>
      </c>
      <c r="H23" s="5" t="s">
        <v>38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21318.92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249075.55</v>
      </c>
      <c r="G24" s="5" t="s">
        <v>39</v>
      </c>
      <c r="H24" s="5" t="s">
        <v>40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21318.92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41</v>
      </c>
      <c r="H25" s="5" t="s">
        <v>42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249075.55</v>
      </c>
      <c r="G26" s="5" t="s">
        <v>43</v>
      </c>
      <c r="H26" s="5" t="s">
        <v>44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21318.92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45</v>
      </c>
      <c r="H27" s="5" t="s">
        <v>46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47</v>
      </c>
      <c r="H28" s="5" t="s">
        <v>48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49</v>
      </c>
      <c r="H29" s="5" t="s">
        <v>50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165595.54999999999</v>
      </c>
      <c r="G30" s="5" t="s">
        <v>51</v>
      </c>
      <c r="H30" s="5" t="s">
        <v>52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16932.060000000001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53</v>
      </c>
      <c r="H31" s="5" t="s">
        <v>54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101140.42</v>
      </c>
      <c r="G32" s="5" t="s">
        <v>55</v>
      </c>
      <c r="H32" s="5" t="s">
        <v>56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3881.06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235252.74</v>
      </c>
      <c r="G33" s="5" t="s">
        <v>57</v>
      </c>
      <c r="H33" s="5" t="s">
        <v>58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9027.35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59</v>
      </c>
      <c r="H34" s="5" t="s">
        <v>60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1183447.8400000001</v>
      </c>
      <c r="G35" s="5" t="s">
        <v>61</v>
      </c>
      <c r="H35" s="5" t="s">
        <v>62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76187.199999999997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63</v>
      </c>
      <c r="H36" s="5" t="s">
        <v>64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v>0</v>
      </c>
      <c r="G37" s="5" t="s">
        <v>65</v>
      </c>
      <c r="H37" s="5" t="s">
        <v>66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67</v>
      </c>
      <c r="H38" s="5" t="s">
        <v>68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69</v>
      </c>
      <c r="H39" s="5" t="s">
        <v>70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754.97494800000004</v>
      </c>
      <c r="G40" s="5" t="s">
        <v>71</v>
      </c>
      <c r="H40" s="5" t="s">
        <v>72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754.97494800000004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73</v>
      </c>
      <c r="H41" s="5" t="s">
        <v>74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75</v>
      </c>
      <c r="H42" s="5" t="s">
        <v>76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77</v>
      </c>
      <c r="H43" s="5" t="s">
        <v>78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230547.69</v>
      </c>
      <c r="G44" s="5" t="s">
        <v>79</v>
      </c>
      <c r="H44" s="5" t="s">
        <v>80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10832.82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141151.64000000001</v>
      </c>
      <c r="G45" s="5" t="s">
        <v>81</v>
      </c>
      <c r="H45" s="5" t="s">
        <v>82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11284.19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1183447.8400000001</v>
      </c>
      <c r="G46" s="5" t="s">
        <v>83</v>
      </c>
      <c r="H46" s="5" t="s">
        <v>84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76187.199999999997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224</v>
      </c>
      <c r="F47" s="5">
        <v>1183447.8400000001</v>
      </c>
      <c r="G47" s="5" t="s">
        <v>85</v>
      </c>
      <c r="H47" s="5" t="s">
        <v>86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76187.199999999997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1183447.8400000001</v>
      </c>
      <c r="G48" s="5" t="s">
        <v>87</v>
      </c>
      <c r="H48" s="5" t="s">
        <v>88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76187.199999999997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0</v>
      </c>
      <c r="G49" s="5" t="s">
        <v>89</v>
      </c>
      <c r="H49" s="5" t="s">
        <v>90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0</v>
      </c>
    </row>
    <row r="50" spans="1:40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0</v>
      </c>
      <c r="G50" s="5" t="s">
        <v>91</v>
      </c>
      <c r="H50" s="5" t="s">
        <v>92</v>
      </c>
      <c r="I50" s="5"/>
      <c r="J50" s="5"/>
      <c r="K50" s="5">
        <v>212</v>
      </c>
      <c r="L50" s="5">
        <v>31</v>
      </c>
      <c r="M50" s="5">
        <v>0</v>
      </c>
      <c r="N50" s="5" t="s">
        <v>3</v>
      </c>
      <c r="O50" s="5">
        <v>2</v>
      </c>
      <c r="P50" s="5">
        <v>0</v>
      </c>
    </row>
    <row r="51" spans="1:40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0</v>
      </c>
      <c r="G51" s="5" t="s">
        <v>93</v>
      </c>
      <c r="H51" s="5" t="s">
        <v>65</v>
      </c>
      <c r="I51" s="5"/>
      <c r="J51" s="5"/>
      <c r="K51" s="5">
        <v>212</v>
      </c>
      <c r="L51" s="5">
        <v>32</v>
      </c>
      <c r="M51" s="5">
        <v>0</v>
      </c>
      <c r="N51" s="5" t="s">
        <v>3</v>
      </c>
      <c r="O51" s="5">
        <v>2</v>
      </c>
      <c r="P51" s="5">
        <v>0</v>
      </c>
    </row>
    <row r="52" spans="1:40" x14ac:dyDescent="0.2">
      <c r="A52" s="5">
        <v>50</v>
      </c>
      <c r="B52" s="5">
        <v>0</v>
      </c>
      <c r="C52" s="5">
        <v>0</v>
      </c>
      <c r="D52" s="5">
        <v>2</v>
      </c>
      <c r="E52" s="5">
        <v>217</v>
      </c>
      <c r="F52" s="5">
        <v>0</v>
      </c>
      <c r="G52" s="5" t="s">
        <v>3</v>
      </c>
      <c r="H52" s="5" t="s">
        <v>94</v>
      </c>
      <c r="I52" s="5"/>
      <c r="J52" s="5"/>
      <c r="K52" s="5">
        <v>212</v>
      </c>
      <c r="L52" s="5">
        <v>33</v>
      </c>
      <c r="M52" s="5">
        <v>3</v>
      </c>
      <c r="N52" s="5" t="s">
        <v>3</v>
      </c>
      <c r="O52" s="5">
        <v>2</v>
      </c>
      <c r="P52" s="5">
        <v>0</v>
      </c>
    </row>
    <row r="54" spans="1:40" x14ac:dyDescent="0.2">
      <c r="A54">
        <v>-1</v>
      </c>
    </row>
    <row r="57" spans="1:40" x14ac:dyDescent="0.2">
      <c r="A57" s="4">
        <v>75</v>
      </c>
      <c r="B57" s="4" t="s">
        <v>95</v>
      </c>
      <c r="C57" s="4">
        <v>2022</v>
      </c>
      <c r="D57" s="4">
        <v>0</v>
      </c>
      <c r="E57" s="4">
        <v>1</v>
      </c>
      <c r="F57" s="4"/>
      <c r="G57" s="4">
        <v>0</v>
      </c>
      <c r="H57" s="4">
        <v>2</v>
      </c>
      <c r="I57" s="4">
        <v>1</v>
      </c>
      <c r="J57" s="4">
        <v>1</v>
      </c>
      <c r="K57" s="4">
        <v>95</v>
      </c>
      <c r="L57" s="4">
        <v>65</v>
      </c>
      <c r="M57" s="4">
        <v>1</v>
      </c>
      <c r="N57" s="4">
        <v>109144870</v>
      </c>
      <c r="O57" s="4">
        <v>1</v>
      </c>
    </row>
    <row r="58" spans="1:40" x14ac:dyDescent="0.2">
      <c r="A58" s="6">
        <v>1</v>
      </c>
      <c r="B58" s="6" t="s">
        <v>96</v>
      </c>
      <c r="C58" s="6" t="s">
        <v>97</v>
      </c>
      <c r="D58" s="6">
        <v>2022</v>
      </c>
      <c r="E58" s="6">
        <v>1</v>
      </c>
      <c r="F58" s="6">
        <v>1</v>
      </c>
      <c r="G58" s="6">
        <v>1</v>
      </c>
      <c r="H58" s="6">
        <v>0</v>
      </c>
      <c r="I58" s="6">
        <v>2</v>
      </c>
      <c r="J58" s="6">
        <v>1</v>
      </c>
      <c r="K58" s="6">
        <v>6.82</v>
      </c>
      <c r="L58" s="6">
        <v>5.14</v>
      </c>
      <c r="M58" s="6">
        <v>1</v>
      </c>
      <c r="N58" s="6">
        <v>1</v>
      </c>
      <c r="O58" s="6">
        <v>6.82</v>
      </c>
      <c r="P58" s="6">
        <v>5.14</v>
      </c>
      <c r="Q58" s="6">
        <v>1</v>
      </c>
      <c r="R58" s="6" t="s">
        <v>3</v>
      </c>
      <c r="S58" s="6" t="s">
        <v>3</v>
      </c>
      <c r="T58" s="6" t="s">
        <v>3</v>
      </c>
      <c r="U58" s="6" t="s">
        <v>3</v>
      </c>
      <c r="V58" s="6" t="s">
        <v>3</v>
      </c>
      <c r="W58" s="6" t="s">
        <v>3</v>
      </c>
      <c r="X58" s="6" t="s">
        <v>3</v>
      </c>
      <c r="Y58" s="6" t="s">
        <v>3</v>
      </c>
      <c r="Z58" s="6" t="s">
        <v>3</v>
      </c>
      <c r="AA58" s="6" t="s">
        <v>98</v>
      </c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>
        <v>109144871</v>
      </c>
    </row>
    <row r="59" spans="1:40" x14ac:dyDescent="0.2">
      <c r="A59" s="4">
        <v>75</v>
      </c>
      <c r="B59" s="4" t="s">
        <v>99</v>
      </c>
      <c r="C59" s="4">
        <v>2000</v>
      </c>
      <c r="D59" s="4">
        <v>0</v>
      </c>
      <c r="E59" s="4">
        <v>1</v>
      </c>
      <c r="F59" s="4"/>
      <c r="G59" s="4">
        <v>0</v>
      </c>
      <c r="H59" s="4">
        <v>1</v>
      </c>
      <c r="I59" s="4">
        <v>0</v>
      </c>
      <c r="J59" s="4">
        <v>1</v>
      </c>
      <c r="K59" s="4">
        <v>98</v>
      </c>
      <c r="L59" s="4">
        <v>77</v>
      </c>
      <c r="M59" s="4">
        <v>0</v>
      </c>
      <c r="N59" s="4">
        <v>109144872</v>
      </c>
      <c r="O59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ROW(Source!A24)</f>
        <v>24</v>
      </c>
      <c r="B1">
        <v>109144872</v>
      </c>
      <c r="C1">
        <v>109144935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101</v>
      </c>
      <c r="J1" t="s">
        <v>3</v>
      </c>
      <c r="K1" t="s">
        <v>102</v>
      </c>
      <c r="L1">
        <v>1191</v>
      </c>
      <c r="N1">
        <v>1013</v>
      </c>
      <c r="O1" t="s">
        <v>103</v>
      </c>
      <c r="P1" t="s">
        <v>103</v>
      </c>
      <c r="Q1">
        <v>1</v>
      </c>
      <c r="W1">
        <v>0</v>
      </c>
      <c r="X1">
        <v>476480486</v>
      </c>
      <c r="Y1">
        <v>721.08399999999983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515.05999999999995</v>
      </c>
      <c r="AU1" t="s">
        <v>21</v>
      </c>
      <c r="AV1">
        <v>1</v>
      </c>
      <c r="AW1">
        <v>2</v>
      </c>
      <c r="AX1">
        <v>109144958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Y1*Source!I24</f>
        <v>721.08399999999983</v>
      </c>
      <c r="CY1">
        <f>AD1</f>
        <v>0</v>
      </c>
      <c r="CZ1">
        <f>AH1</f>
        <v>0</v>
      </c>
      <c r="DA1">
        <f>AL1</f>
        <v>1</v>
      </c>
      <c r="DB1">
        <f t="shared" ref="DB1:DB8" si="0">ROUND((ROUND(AT1*CZ1,2)*1.4),6)</f>
        <v>0</v>
      </c>
      <c r="DC1">
        <f t="shared" ref="DC1:DC8" si="1">ROUND((ROUND(AT1*AG1,2)*1.4),6)</f>
        <v>0</v>
      </c>
    </row>
    <row r="2" spans="1:107" x14ac:dyDescent="0.2">
      <c r="A2">
        <f>ROW(Source!A24)</f>
        <v>24</v>
      </c>
      <c r="B2">
        <v>109144872</v>
      </c>
      <c r="C2">
        <v>109144935</v>
      </c>
      <c r="D2">
        <v>73717459</v>
      </c>
      <c r="E2">
        <v>1</v>
      </c>
      <c r="F2">
        <v>1</v>
      </c>
      <c r="G2">
        <v>13</v>
      </c>
      <c r="H2">
        <v>2</v>
      </c>
      <c r="I2" t="s">
        <v>104</v>
      </c>
      <c r="J2" t="s">
        <v>105</v>
      </c>
      <c r="K2" t="s">
        <v>106</v>
      </c>
      <c r="L2">
        <v>1367</v>
      </c>
      <c r="N2">
        <v>1011</v>
      </c>
      <c r="O2" t="s">
        <v>107</v>
      </c>
      <c r="P2" t="s">
        <v>107</v>
      </c>
      <c r="Q2">
        <v>1</v>
      </c>
      <c r="W2">
        <v>0</v>
      </c>
      <c r="X2">
        <v>-157737218</v>
      </c>
      <c r="Y2">
        <v>11.074</v>
      </c>
      <c r="AA2">
        <v>0</v>
      </c>
      <c r="AB2">
        <v>1.0900000000000001</v>
      </c>
      <c r="AC2">
        <v>0.09</v>
      </c>
      <c r="AD2">
        <v>0</v>
      </c>
      <c r="AE2">
        <v>0</v>
      </c>
      <c r="AF2">
        <v>1.0900000000000001</v>
      </c>
      <c r="AG2">
        <v>0.09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7.91</v>
      </c>
      <c r="AU2" t="s">
        <v>21</v>
      </c>
      <c r="AV2">
        <v>0</v>
      </c>
      <c r="AW2">
        <v>2</v>
      </c>
      <c r="AX2">
        <v>109144959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Y2*Source!I24</f>
        <v>11.074</v>
      </c>
      <c r="CY2">
        <f t="shared" ref="CY2:CY8" si="2">AB2</f>
        <v>1.0900000000000001</v>
      </c>
      <c r="CZ2">
        <f t="shared" ref="CZ2:CZ8" si="3">AF2</f>
        <v>1.0900000000000001</v>
      </c>
      <c r="DA2">
        <f t="shared" ref="DA2:DA8" si="4">AJ2</f>
        <v>1</v>
      </c>
      <c r="DB2">
        <f t="shared" si="0"/>
        <v>12.068</v>
      </c>
      <c r="DC2">
        <f t="shared" si="1"/>
        <v>0.99399999999999999</v>
      </c>
    </row>
    <row r="3" spans="1:107" x14ac:dyDescent="0.2">
      <c r="A3">
        <f>ROW(Source!A24)</f>
        <v>24</v>
      </c>
      <c r="B3">
        <v>109144872</v>
      </c>
      <c r="C3">
        <v>109144935</v>
      </c>
      <c r="D3">
        <v>73717545</v>
      </c>
      <c r="E3">
        <v>1</v>
      </c>
      <c r="F3">
        <v>1</v>
      </c>
      <c r="G3">
        <v>13</v>
      </c>
      <c r="H3">
        <v>2</v>
      </c>
      <c r="I3" t="s">
        <v>108</v>
      </c>
      <c r="J3" t="s">
        <v>109</v>
      </c>
      <c r="K3" t="s">
        <v>110</v>
      </c>
      <c r="L3">
        <v>1367</v>
      </c>
      <c r="N3">
        <v>1011</v>
      </c>
      <c r="O3" t="s">
        <v>107</v>
      </c>
      <c r="P3" t="s">
        <v>107</v>
      </c>
      <c r="Q3">
        <v>1</v>
      </c>
      <c r="W3">
        <v>0</v>
      </c>
      <c r="X3">
        <v>-1523039943</v>
      </c>
      <c r="Y3">
        <v>21.084</v>
      </c>
      <c r="AA3">
        <v>0</v>
      </c>
      <c r="AB3">
        <v>17.62</v>
      </c>
      <c r="AC3">
        <v>2.04</v>
      </c>
      <c r="AD3">
        <v>0</v>
      </c>
      <c r="AE3">
        <v>0</v>
      </c>
      <c r="AF3">
        <v>17.62</v>
      </c>
      <c r="AG3">
        <v>2.04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15.06</v>
      </c>
      <c r="AU3" t="s">
        <v>21</v>
      </c>
      <c r="AV3">
        <v>0</v>
      </c>
      <c r="AW3">
        <v>2</v>
      </c>
      <c r="AX3">
        <v>109144960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Y3*Source!I24</f>
        <v>21.084</v>
      </c>
      <c r="CY3">
        <f t="shared" si="2"/>
        <v>17.62</v>
      </c>
      <c r="CZ3">
        <f t="shared" si="3"/>
        <v>17.62</v>
      </c>
      <c r="DA3">
        <f t="shared" si="4"/>
        <v>1</v>
      </c>
      <c r="DB3">
        <f t="shared" si="0"/>
        <v>371.50400000000002</v>
      </c>
      <c r="DC3">
        <f t="shared" si="1"/>
        <v>43.008000000000003</v>
      </c>
    </row>
    <row r="4" spans="1:107" x14ac:dyDescent="0.2">
      <c r="A4">
        <f>ROW(Source!A24)</f>
        <v>24</v>
      </c>
      <c r="B4">
        <v>109144872</v>
      </c>
      <c r="C4">
        <v>109144935</v>
      </c>
      <c r="D4">
        <v>73717572</v>
      </c>
      <c r="E4">
        <v>1</v>
      </c>
      <c r="F4">
        <v>1</v>
      </c>
      <c r="G4">
        <v>13</v>
      </c>
      <c r="H4">
        <v>2</v>
      </c>
      <c r="I4" t="s">
        <v>111</v>
      </c>
      <c r="J4" t="s">
        <v>112</v>
      </c>
      <c r="K4" t="s">
        <v>113</v>
      </c>
      <c r="L4">
        <v>1367</v>
      </c>
      <c r="N4">
        <v>1011</v>
      </c>
      <c r="O4" t="s">
        <v>107</v>
      </c>
      <c r="P4" t="s">
        <v>107</v>
      </c>
      <c r="Q4">
        <v>1</v>
      </c>
      <c r="W4">
        <v>0</v>
      </c>
      <c r="X4">
        <v>288773944</v>
      </c>
      <c r="Y4">
        <v>4.032</v>
      </c>
      <c r="AA4">
        <v>0</v>
      </c>
      <c r="AB4">
        <v>0.37</v>
      </c>
      <c r="AC4">
        <v>0.02</v>
      </c>
      <c r="AD4">
        <v>0</v>
      </c>
      <c r="AE4">
        <v>0</v>
      </c>
      <c r="AF4">
        <v>0.37</v>
      </c>
      <c r="AG4">
        <v>0.02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2.88</v>
      </c>
      <c r="AU4" t="s">
        <v>21</v>
      </c>
      <c r="AV4">
        <v>0</v>
      </c>
      <c r="AW4">
        <v>2</v>
      </c>
      <c r="AX4">
        <v>109144961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Y4*Source!I24</f>
        <v>4.032</v>
      </c>
      <c r="CY4">
        <f t="shared" si="2"/>
        <v>0.37</v>
      </c>
      <c r="CZ4">
        <f t="shared" si="3"/>
        <v>0.37</v>
      </c>
      <c r="DA4">
        <f t="shared" si="4"/>
        <v>1</v>
      </c>
      <c r="DB4">
        <f t="shared" si="0"/>
        <v>1.498</v>
      </c>
      <c r="DC4">
        <f t="shared" si="1"/>
        <v>8.4000000000000005E-2</v>
      </c>
    </row>
    <row r="5" spans="1:107" x14ac:dyDescent="0.2">
      <c r="A5">
        <f>ROW(Source!A24)</f>
        <v>24</v>
      </c>
      <c r="B5">
        <v>109144872</v>
      </c>
      <c r="C5">
        <v>109144935</v>
      </c>
      <c r="D5">
        <v>73717552</v>
      </c>
      <c r="E5">
        <v>1</v>
      </c>
      <c r="F5">
        <v>1</v>
      </c>
      <c r="G5">
        <v>13</v>
      </c>
      <c r="H5">
        <v>2</v>
      </c>
      <c r="I5" t="s">
        <v>114</v>
      </c>
      <c r="J5" t="s">
        <v>115</v>
      </c>
      <c r="K5" t="s">
        <v>116</v>
      </c>
      <c r="L5">
        <v>1367</v>
      </c>
      <c r="N5">
        <v>1011</v>
      </c>
      <c r="O5" t="s">
        <v>107</v>
      </c>
      <c r="P5" t="s">
        <v>107</v>
      </c>
      <c r="Q5">
        <v>1</v>
      </c>
      <c r="W5">
        <v>0</v>
      </c>
      <c r="X5">
        <v>-242097759</v>
      </c>
      <c r="Y5">
        <v>21.084</v>
      </c>
      <c r="AA5">
        <v>0</v>
      </c>
      <c r="AB5">
        <v>231.13</v>
      </c>
      <c r="AC5">
        <v>47.59</v>
      </c>
      <c r="AD5">
        <v>0</v>
      </c>
      <c r="AE5">
        <v>0</v>
      </c>
      <c r="AF5">
        <v>231.13</v>
      </c>
      <c r="AG5">
        <v>47.59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15.06</v>
      </c>
      <c r="AU5" t="s">
        <v>21</v>
      </c>
      <c r="AV5">
        <v>0</v>
      </c>
      <c r="AW5">
        <v>2</v>
      </c>
      <c r="AX5">
        <v>109144962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Y5*Source!I24</f>
        <v>21.084</v>
      </c>
      <c r="CY5">
        <f t="shared" si="2"/>
        <v>231.13</v>
      </c>
      <c r="CZ5">
        <f t="shared" si="3"/>
        <v>231.13</v>
      </c>
      <c r="DA5">
        <f t="shared" si="4"/>
        <v>1</v>
      </c>
      <c r="DB5">
        <f t="shared" si="0"/>
        <v>4873.1480000000001</v>
      </c>
      <c r="DC5">
        <f t="shared" si="1"/>
        <v>1003.394</v>
      </c>
    </row>
    <row r="6" spans="1:107" x14ac:dyDescent="0.2">
      <c r="A6">
        <f>ROW(Source!A24)</f>
        <v>24</v>
      </c>
      <c r="B6">
        <v>109144872</v>
      </c>
      <c r="C6">
        <v>109144935</v>
      </c>
      <c r="D6">
        <v>73717796</v>
      </c>
      <c r="E6">
        <v>1</v>
      </c>
      <c r="F6">
        <v>1</v>
      </c>
      <c r="G6">
        <v>13</v>
      </c>
      <c r="H6">
        <v>2</v>
      </c>
      <c r="I6" t="s">
        <v>117</v>
      </c>
      <c r="J6" t="s">
        <v>118</v>
      </c>
      <c r="K6" t="s">
        <v>119</v>
      </c>
      <c r="L6">
        <v>1367</v>
      </c>
      <c r="N6">
        <v>1011</v>
      </c>
      <c r="O6" t="s">
        <v>107</v>
      </c>
      <c r="P6" t="s">
        <v>107</v>
      </c>
      <c r="Q6">
        <v>1</v>
      </c>
      <c r="W6">
        <v>0</v>
      </c>
      <c r="X6">
        <v>950854334</v>
      </c>
      <c r="Y6">
        <v>43.175999999999995</v>
      </c>
      <c r="AA6">
        <v>0</v>
      </c>
      <c r="AB6">
        <v>2.36</v>
      </c>
      <c r="AC6">
        <v>0.1</v>
      </c>
      <c r="AD6">
        <v>0</v>
      </c>
      <c r="AE6">
        <v>0</v>
      </c>
      <c r="AF6">
        <v>2.36</v>
      </c>
      <c r="AG6">
        <v>0.1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30.84</v>
      </c>
      <c r="AU6" t="s">
        <v>21</v>
      </c>
      <c r="AV6">
        <v>0</v>
      </c>
      <c r="AW6">
        <v>2</v>
      </c>
      <c r="AX6">
        <v>109144964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Y6*Source!I24</f>
        <v>43.175999999999995</v>
      </c>
      <c r="CY6">
        <f t="shared" si="2"/>
        <v>2.36</v>
      </c>
      <c r="CZ6">
        <f t="shared" si="3"/>
        <v>2.36</v>
      </c>
      <c r="DA6">
        <f t="shared" si="4"/>
        <v>1</v>
      </c>
      <c r="DB6">
        <f t="shared" si="0"/>
        <v>101.892</v>
      </c>
      <c r="DC6">
        <f t="shared" si="1"/>
        <v>4.3120000000000003</v>
      </c>
    </row>
    <row r="7" spans="1:107" x14ac:dyDescent="0.2">
      <c r="A7">
        <f>ROW(Source!A24)</f>
        <v>24</v>
      </c>
      <c r="B7">
        <v>109144872</v>
      </c>
      <c r="C7">
        <v>109144935</v>
      </c>
      <c r="D7">
        <v>73716972</v>
      </c>
      <c r="E7">
        <v>1</v>
      </c>
      <c r="F7">
        <v>1</v>
      </c>
      <c r="G7">
        <v>13</v>
      </c>
      <c r="H7">
        <v>2</v>
      </c>
      <c r="I7" t="s">
        <v>120</v>
      </c>
      <c r="J7" t="s">
        <v>121</v>
      </c>
      <c r="K7" t="s">
        <v>122</v>
      </c>
      <c r="L7">
        <v>1367</v>
      </c>
      <c r="N7">
        <v>1011</v>
      </c>
      <c r="O7" t="s">
        <v>107</v>
      </c>
      <c r="P7" t="s">
        <v>107</v>
      </c>
      <c r="Q7">
        <v>1</v>
      </c>
      <c r="W7">
        <v>0</v>
      </c>
      <c r="X7">
        <v>-1461286799</v>
      </c>
      <c r="Y7">
        <v>87.303999999999988</v>
      </c>
      <c r="AA7">
        <v>0</v>
      </c>
      <c r="AB7">
        <v>123.84</v>
      </c>
      <c r="AC7">
        <v>30.41</v>
      </c>
      <c r="AD7">
        <v>0</v>
      </c>
      <c r="AE7">
        <v>0</v>
      </c>
      <c r="AF7">
        <v>123.84</v>
      </c>
      <c r="AG7">
        <v>30.41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62.36</v>
      </c>
      <c r="AU7" t="s">
        <v>21</v>
      </c>
      <c r="AV7">
        <v>0</v>
      </c>
      <c r="AW7">
        <v>2</v>
      </c>
      <c r="AX7">
        <v>109144963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Y7*Source!I24</f>
        <v>87.303999999999988</v>
      </c>
      <c r="CY7">
        <f t="shared" si="2"/>
        <v>123.84</v>
      </c>
      <c r="CZ7">
        <f t="shared" si="3"/>
        <v>123.84</v>
      </c>
      <c r="DA7">
        <f t="shared" si="4"/>
        <v>1</v>
      </c>
      <c r="DB7">
        <f t="shared" si="0"/>
        <v>10811.724</v>
      </c>
      <c r="DC7">
        <f t="shared" si="1"/>
        <v>2654.9180000000001</v>
      </c>
    </row>
    <row r="8" spans="1:107" x14ac:dyDescent="0.2">
      <c r="A8">
        <f>ROW(Source!A24)</f>
        <v>24</v>
      </c>
      <c r="B8">
        <v>109144872</v>
      </c>
      <c r="C8">
        <v>109144935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123</v>
      </c>
      <c r="J8" t="s">
        <v>3</v>
      </c>
      <c r="K8" t="s">
        <v>124</v>
      </c>
      <c r="L8">
        <v>1344</v>
      </c>
      <c r="N8">
        <v>1008</v>
      </c>
      <c r="O8" t="s">
        <v>125</v>
      </c>
      <c r="P8" t="s">
        <v>125</v>
      </c>
      <c r="Q8">
        <v>1</v>
      </c>
      <c r="W8">
        <v>0</v>
      </c>
      <c r="X8">
        <v>-1180195794</v>
      </c>
      <c r="Y8">
        <v>0.13999999999999999</v>
      </c>
      <c r="AA8">
        <v>0</v>
      </c>
      <c r="AB8">
        <v>1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21</v>
      </c>
      <c r="AV8">
        <v>0</v>
      </c>
      <c r="AW8">
        <v>2</v>
      </c>
      <c r="AX8">
        <v>109144965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Y8*Source!I24</f>
        <v>0.13999999999999999</v>
      </c>
      <c r="CY8">
        <f t="shared" si="2"/>
        <v>1</v>
      </c>
      <c r="CZ8">
        <f t="shared" si="3"/>
        <v>1</v>
      </c>
      <c r="DA8">
        <f t="shared" si="4"/>
        <v>1</v>
      </c>
      <c r="DB8">
        <f t="shared" si="0"/>
        <v>0.14000000000000001</v>
      </c>
      <c r="DC8">
        <f t="shared" si="1"/>
        <v>0</v>
      </c>
    </row>
    <row r="9" spans="1:107" x14ac:dyDescent="0.2">
      <c r="A9">
        <f>ROW(Source!A24)</f>
        <v>24</v>
      </c>
      <c r="B9">
        <v>109144872</v>
      </c>
      <c r="C9">
        <v>109144935</v>
      </c>
      <c r="D9">
        <v>73692982</v>
      </c>
      <c r="E9">
        <v>1</v>
      </c>
      <c r="F9">
        <v>1</v>
      </c>
      <c r="G9">
        <v>13</v>
      </c>
      <c r="H9">
        <v>3</v>
      </c>
      <c r="I9" t="s">
        <v>27</v>
      </c>
      <c r="J9" t="s">
        <v>30</v>
      </c>
      <c r="K9" t="s">
        <v>28</v>
      </c>
      <c r="L9">
        <v>1301</v>
      </c>
      <c r="N9">
        <v>1003</v>
      </c>
      <c r="O9" t="s">
        <v>29</v>
      </c>
      <c r="P9" t="s">
        <v>29</v>
      </c>
      <c r="Q9">
        <v>1</v>
      </c>
      <c r="W9">
        <v>0</v>
      </c>
      <c r="X9">
        <v>1794120642</v>
      </c>
      <c r="Y9">
        <v>18.8</v>
      </c>
      <c r="AA9">
        <v>517.84</v>
      </c>
      <c r="AB9">
        <v>0</v>
      </c>
      <c r="AC9">
        <v>0</v>
      </c>
      <c r="AD9">
        <v>0</v>
      </c>
      <c r="AE9">
        <v>517.84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18.8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Y9*Source!I24</f>
        <v>18.8</v>
      </c>
      <c r="CY9">
        <f t="shared" ref="CY9:CY22" si="5">AA9</f>
        <v>517.84</v>
      </c>
      <c r="CZ9">
        <f t="shared" ref="CZ9:CZ22" si="6">AE9</f>
        <v>517.84</v>
      </c>
      <c r="DA9">
        <f t="shared" ref="DA9:DA22" si="7">AI9</f>
        <v>1</v>
      </c>
      <c r="DB9">
        <f t="shared" ref="DB9:DB22" si="8">ROUND(ROUND(AT9*CZ9,2),6)</f>
        <v>9735.39</v>
      </c>
      <c r="DC9">
        <f t="shared" ref="DC9:DC22" si="9">ROUND(ROUND(AT9*AG9,2),6)</f>
        <v>0</v>
      </c>
    </row>
    <row r="10" spans="1:107" x14ac:dyDescent="0.2">
      <c r="A10">
        <f>ROW(Source!A24)</f>
        <v>24</v>
      </c>
      <c r="B10">
        <v>109144872</v>
      </c>
      <c r="C10">
        <v>109144935</v>
      </c>
      <c r="D10">
        <v>73693055</v>
      </c>
      <c r="E10">
        <v>1</v>
      </c>
      <c r="F10">
        <v>1</v>
      </c>
      <c r="G10">
        <v>13</v>
      </c>
      <c r="H10">
        <v>3</v>
      </c>
      <c r="I10" t="s">
        <v>126</v>
      </c>
      <c r="J10" t="s">
        <v>127</v>
      </c>
      <c r="K10" t="s">
        <v>128</v>
      </c>
      <c r="L10">
        <v>1348</v>
      </c>
      <c r="N10">
        <v>1009</v>
      </c>
      <c r="O10" t="s">
        <v>129</v>
      </c>
      <c r="P10" t="s">
        <v>129</v>
      </c>
      <c r="Q10">
        <v>1000</v>
      </c>
      <c r="W10">
        <v>0</v>
      </c>
      <c r="X10">
        <v>-2080719814</v>
      </c>
      <c r="Y10">
        <v>0.31900000000000001</v>
      </c>
      <c r="AA10">
        <v>7133</v>
      </c>
      <c r="AB10">
        <v>0</v>
      </c>
      <c r="AC10">
        <v>0</v>
      </c>
      <c r="AD10">
        <v>0</v>
      </c>
      <c r="AE10">
        <v>7133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0.31900000000000001</v>
      </c>
      <c r="AU10" t="s">
        <v>3</v>
      </c>
      <c r="AV10">
        <v>0</v>
      </c>
      <c r="AW10">
        <v>2</v>
      </c>
      <c r="AX10">
        <v>109144967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Y10*Source!I24</f>
        <v>0.31900000000000001</v>
      </c>
      <c r="CY10">
        <f t="shared" si="5"/>
        <v>7133</v>
      </c>
      <c r="CZ10">
        <f t="shared" si="6"/>
        <v>7133</v>
      </c>
      <c r="DA10">
        <f t="shared" si="7"/>
        <v>1</v>
      </c>
      <c r="DB10">
        <f t="shared" si="8"/>
        <v>2275.4299999999998</v>
      </c>
      <c r="DC10">
        <f t="shared" si="9"/>
        <v>0</v>
      </c>
    </row>
    <row r="11" spans="1:107" x14ac:dyDescent="0.2">
      <c r="A11">
        <f>ROW(Source!A24)</f>
        <v>24</v>
      </c>
      <c r="B11">
        <v>109144872</v>
      </c>
      <c r="C11">
        <v>109144935</v>
      </c>
      <c r="D11">
        <v>73693107</v>
      </c>
      <c r="E11">
        <v>1</v>
      </c>
      <c r="F11">
        <v>1</v>
      </c>
      <c r="G11">
        <v>13</v>
      </c>
      <c r="H11">
        <v>3</v>
      </c>
      <c r="I11" t="s">
        <v>130</v>
      </c>
      <c r="J11" t="s">
        <v>131</v>
      </c>
      <c r="K11" t="s">
        <v>132</v>
      </c>
      <c r="L11">
        <v>1348</v>
      </c>
      <c r="N11">
        <v>1009</v>
      </c>
      <c r="O11" t="s">
        <v>129</v>
      </c>
      <c r="P11" t="s">
        <v>129</v>
      </c>
      <c r="Q11">
        <v>1000</v>
      </c>
      <c r="W11">
        <v>0</v>
      </c>
      <c r="X11">
        <v>1845060495</v>
      </c>
      <c r="Y11">
        <v>0.216</v>
      </c>
      <c r="AA11">
        <v>8416.35</v>
      </c>
      <c r="AB11">
        <v>0</v>
      </c>
      <c r="AC11">
        <v>0</v>
      </c>
      <c r="AD11">
        <v>0</v>
      </c>
      <c r="AE11">
        <v>8416.35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0.216</v>
      </c>
      <c r="AU11" t="s">
        <v>3</v>
      </c>
      <c r="AV11">
        <v>0</v>
      </c>
      <c r="AW11">
        <v>2</v>
      </c>
      <c r="AX11">
        <v>109144968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Y11*Source!I24</f>
        <v>0.216</v>
      </c>
      <c r="CY11">
        <f t="shared" si="5"/>
        <v>8416.35</v>
      </c>
      <c r="CZ11">
        <f t="shared" si="6"/>
        <v>8416.35</v>
      </c>
      <c r="DA11">
        <f t="shared" si="7"/>
        <v>1</v>
      </c>
      <c r="DB11">
        <f t="shared" si="8"/>
        <v>1817.93</v>
      </c>
      <c r="DC11">
        <f t="shared" si="9"/>
        <v>0</v>
      </c>
    </row>
    <row r="12" spans="1:107" x14ac:dyDescent="0.2">
      <c r="A12">
        <f>ROW(Source!A24)</f>
        <v>24</v>
      </c>
      <c r="B12">
        <v>109144872</v>
      </c>
      <c r="C12">
        <v>109144935</v>
      </c>
      <c r="D12">
        <v>73692224</v>
      </c>
      <c r="E12">
        <v>1</v>
      </c>
      <c r="F12">
        <v>1</v>
      </c>
      <c r="G12">
        <v>13</v>
      </c>
      <c r="H12">
        <v>3</v>
      </c>
      <c r="I12" t="s">
        <v>133</v>
      </c>
      <c r="J12" t="s">
        <v>134</v>
      </c>
      <c r="K12" t="s">
        <v>135</v>
      </c>
      <c r="L12">
        <v>1356</v>
      </c>
      <c r="N12">
        <v>1010</v>
      </c>
      <c r="O12" t="s">
        <v>136</v>
      </c>
      <c r="P12" t="s">
        <v>136</v>
      </c>
      <c r="Q12">
        <v>1000</v>
      </c>
      <c r="W12">
        <v>0</v>
      </c>
      <c r="X12">
        <v>1134232633</v>
      </c>
      <c r="Y12">
        <v>0.19</v>
      </c>
      <c r="AA12">
        <v>2101.1999999999998</v>
      </c>
      <c r="AB12">
        <v>0</v>
      </c>
      <c r="AC12">
        <v>0</v>
      </c>
      <c r="AD12">
        <v>0</v>
      </c>
      <c r="AE12">
        <v>2101.1999999999998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0.19</v>
      </c>
      <c r="AU12" t="s">
        <v>3</v>
      </c>
      <c r="AV12">
        <v>0</v>
      </c>
      <c r="AW12">
        <v>2</v>
      </c>
      <c r="AX12">
        <v>109144969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Y12*Source!I24</f>
        <v>0.19</v>
      </c>
      <c r="CY12">
        <f t="shared" si="5"/>
        <v>2101.1999999999998</v>
      </c>
      <c r="CZ12">
        <f t="shared" si="6"/>
        <v>2101.1999999999998</v>
      </c>
      <c r="DA12">
        <f t="shared" si="7"/>
        <v>1</v>
      </c>
      <c r="DB12">
        <f t="shared" si="8"/>
        <v>399.23</v>
      </c>
      <c r="DC12">
        <f t="shared" si="9"/>
        <v>0</v>
      </c>
    </row>
    <row r="13" spans="1:107" x14ac:dyDescent="0.2">
      <c r="A13">
        <f>ROW(Source!A24)</f>
        <v>24</v>
      </c>
      <c r="B13">
        <v>109144872</v>
      </c>
      <c r="C13">
        <v>109144935</v>
      </c>
      <c r="D13">
        <v>73693410</v>
      </c>
      <c r="E13">
        <v>1</v>
      </c>
      <c r="F13">
        <v>1</v>
      </c>
      <c r="G13">
        <v>13</v>
      </c>
      <c r="H13">
        <v>3</v>
      </c>
      <c r="I13" t="s">
        <v>137</v>
      </c>
      <c r="J13" t="s">
        <v>138</v>
      </c>
      <c r="K13" t="s">
        <v>139</v>
      </c>
      <c r="L13">
        <v>1348</v>
      </c>
      <c r="N13">
        <v>1009</v>
      </c>
      <c r="O13" t="s">
        <v>129</v>
      </c>
      <c r="P13" t="s">
        <v>129</v>
      </c>
      <c r="Q13">
        <v>1000</v>
      </c>
      <c r="W13">
        <v>0</v>
      </c>
      <c r="X13">
        <v>-655891507</v>
      </c>
      <c r="Y13">
        <v>2.9000000000000001E-2</v>
      </c>
      <c r="AA13">
        <v>21487.919999999998</v>
      </c>
      <c r="AB13">
        <v>0</v>
      </c>
      <c r="AC13">
        <v>0</v>
      </c>
      <c r="AD13">
        <v>0</v>
      </c>
      <c r="AE13">
        <v>21487.919999999998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2.9000000000000001E-2</v>
      </c>
      <c r="AU13" t="s">
        <v>3</v>
      </c>
      <c r="AV13">
        <v>0</v>
      </c>
      <c r="AW13">
        <v>2</v>
      </c>
      <c r="AX13">
        <v>109144970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Y13*Source!I24</f>
        <v>2.9000000000000001E-2</v>
      </c>
      <c r="CY13">
        <f t="shared" si="5"/>
        <v>21487.919999999998</v>
      </c>
      <c r="CZ13">
        <f t="shared" si="6"/>
        <v>21487.919999999998</v>
      </c>
      <c r="DA13">
        <f t="shared" si="7"/>
        <v>1</v>
      </c>
      <c r="DB13">
        <f t="shared" si="8"/>
        <v>623.15</v>
      </c>
      <c r="DC13">
        <f t="shared" si="9"/>
        <v>0</v>
      </c>
    </row>
    <row r="14" spans="1:107" x14ac:dyDescent="0.2">
      <c r="A14">
        <f>ROW(Source!A24)</f>
        <v>24</v>
      </c>
      <c r="B14">
        <v>109144872</v>
      </c>
      <c r="C14">
        <v>109144935</v>
      </c>
      <c r="D14">
        <v>73693598</v>
      </c>
      <c r="E14">
        <v>1</v>
      </c>
      <c r="F14">
        <v>1</v>
      </c>
      <c r="G14">
        <v>13</v>
      </c>
      <c r="H14">
        <v>3</v>
      </c>
      <c r="I14" t="s">
        <v>140</v>
      </c>
      <c r="J14" t="s">
        <v>141</v>
      </c>
      <c r="K14" t="s">
        <v>142</v>
      </c>
      <c r="L14">
        <v>1346</v>
      </c>
      <c r="N14">
        <v>1009</v>
      </c>
      <c r="O14" t="s">
        <v>143</v>
      </c>
      <c r="P14" t="s">
        <v>143</v>
      </c>
      <c r="Q14">
        <v>1</v>
      </c>
      <c r="W14">
        <v>0</v>
      </c>
      <c r="X14">
        <v>1949897413</v>
      </c>
      <c r="Y14">
        <v>228</v>
      </c>
      <c r="AA14">
        <v>10.41</v>
      </c>
      <c r="AB14">
        <v>0</v>
      </c>
      <c r="AC14">
        <v>0</v>
      </c>
      <c r="AD14">
        <v>0</v>
      </c>
      <c r="AE14">
        <v>10.41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228</v>
      </c>
      <c r="AU14" t="s">
        <v>3</v>
      </c>
      <c r="AV14">
        <v>0</v>
      </c>
      <c r="AW14">
        <v>2</v>
      </c>
      <c r="AX14">
        <v>109144971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Y14*Source!I24</f>
        <v>228</v>
      </c>
      <c r="CY14">
        <f t="shared" si="5"/>
        <v>10.41</v>
      </c>
      <c r="CZ14">
        <f t="shared" si="6"/>
        <v>10.41</v>
      </c>
      <c r="DA14">
        <f t="shared" si="7"/>
        <v>1</v>
      </c>
      <c r="DB14">
        <f t="shared" si="8"/>
        <v>2373.48</v>
      </c>
      <c r="DC14">
        <f t="shared" si="9"/>
        <v>0</v>
      </c>
    </row>
    <row r="15" spans="1:107" x14ac:dyDescent="0.2">
      <c r="A15">
        <f>ROW(Source!A24)</f>
        <v>24</v>
      </c>
      <c r="B15">
        <v>109144872</v>
      </c>
      <c r="C15">
        <v>109144935</v>
      </c>
      <c r="D15">
        <v>73692338</v>
      </c>
      <c r="E15">
        <v>1</v>
      </c>
      <c r="F15">
        <v>1</v>
      </c>
      <c r="G15">
        <v>13</v>
      </c>
      <c r="H15">
        <v>3</v>
      </c>
      <c r="I15" t="s">
        <v>144</v>
      </c>
      <c r="J15" t="s">
        <v>145</v>
      </c>
      <c r="K15" t="s">
        <v>146</v>
      </c>
      <c r="L15">
        <v>1346</v>
      </c>
      <c r="N15">
        <v>1009</v>
      </c>
      <c r="O15" t="s">
        <v>143</v>
      </c>
      <c r="P15" t="s">
        <v>143</v>
      </c>
      <c r="Q15">
        <v>1</v>
      </c>
      <c r="W15">
        <v>0</v>
      </c>
      <c r="X15">
        <v>778176997</v>
      </c>
      <c r="Y15">
        <v>22.27</v>
      </c>
      <c r="AA15">
        <v>83.83</v>
      </c>
      <c r="AB15">
        <v>0</v>
      </c>
      <c r="AC15">
        <v>0</v>
      </c>
      <c r="AD15">
        <v>0</v>
      </c>
      <c r="AE15">
        <v>83.83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22.27</v>
      </c>
      <c r="AU15" t="s">
        <v>3</v>
      </c>
      <c r="AV15">
        <v>0</v>
      </c>
      <c r="AW15">
        <v>2</v>
      </c>
      <c r="AX15">
        <v>109144972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Y15*Source!I24</f>
        <v>22.27</v>
      </c>
      <c r="CY15">
        <f t="shared" si="5"/>
        <v>83.83</v>
      </c>
      <c r="CZ15">
        <f t="shared" si="6"/>
        <v>83.83</v>
      </c>
      <c r="DA15">
        <f t="shared" si="7"/>
        <v>1</v>
      </c>
      <c r="DB15">
        <f t="shared" si="8"/>
        <v>1866.89</v>
      </c>
      <c r="DC15">
        <f t="shared" si="9"/>
        <v>0</v>
      </c>
    </row>
    <row r="16" spans="1:107" x14ac:dyDescent="0.2">
      <c r="A16">
        <f>ROW(Source!A24)</f>
        <v>24</v>
      </c>
      <c r="B16">
        <v>109144872</v>
      </c>
      <c r="C16">
        <v>109144935</v>
      </c>
      <c r="D16">
        <v>73694420</v>
      </c>
      <c r="E16">
        <v>1</v>
      </c>
      <c r="F16">
        <v>1</v>
      </c>
      <c r="G16">
        <v>13</v>
      </c>
      <c r="H16">
        <v>3</v>
      </c>
      <c r="I16" t="s">
        <v>147</v>
      </c>
      <c r="J16" t="s">
        <v>148</v>
      </c>
      <c r="K16" t="s">
        <v>149</v>
      </c>
      <c r="L16">
        <v>1346</v>
      </c>
      <c r="N16">
        <v>1009</v>
      </c>
      <c r="O16" t="s">
        <v>143</v>
      </c>
      <c r="P16" t="s">
        <v>143</v>
      </c>
      <c r="Q16">
        <v>1</v>
      </c>
      <c r="W16">
        <v>0</v>
      </c>
      <c r="X16">
        <v>805620593</v>
      </c>
      <c r="Y16">
        <v>1.87</v>
      </c>
      <c r="AA16">
        <v>6.27</v>
      </c>
      <c r="AB16">
        <v>0</v>
      </c>
      <c r="AC16">
        <v>0</v>
      </c>
      <c r="AD16">
        <v>0</v>
      </c>
      <c r="AE16">
        <v>6.27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1.87</v>
      </c>
      <c r="AU16" t="s">
        <v>3</v>
      </c>
      <c r="AV16">
        <v>0</v>
      </c>
      <c r="AW16">
        <v>2</v>
      </c>
      <c r="AX16">
        <v>109144973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Y16*Source!I24</f>
        <v>1.87</v>
      </c>
      <c r="CY16">
        <f t="shared" si="5"/>
        <v>6.27</v>
      </c>
      <c r="CZ16">
        <f t="shared" si="6"/>
        <v>6.27</v>
      </c>
      <c r="DA16">
        <f t="shared" si="7"/>
        <v>1</v>
      </c>
      <c r="DB16">
        <f t="shared" si="8"/>
        <v>11.72</v>
      </c>
      <c r="DC16">
        <f t="shared" si="9"/>
        <v>0</v>
      </c>
    </row>
    <row r="17" spans="1:107" x14ac:dyDescent="0.2">
      <c r="A17">
        <f>ROW(Source!A24)</f>
        <v>24</v>
      </c>
      <c r="B17">
        <v>109144872</v>
      </c>
      <c r="C17">
        <v>109144935</v>
      </c>
      <c r="D17">
        <v>73692458</v>
      </c>
      <c r="E17">
        <v>1</v>
      </c>
      <c r="F17">
        <v>1</v>
      </c>
      <c r="G17">
        <v>13</v>
      </c>
      <c r="H17">
        <v>3</v>
      </c>
      <c r="I17" t="s">
        <v>150</v>
      </c>
      <c r="J17" t="s">
        <v>151</v>
      </c>
      <c r="K17" t="s">
        <v>152</v>
      </c>
      <c r="L17">
        <v>1339</v>
      </c>
      <c r="N17">
        <v>1007</v>
      </c>
      <c r="O17" t="s">
        <v>153</v>
      </c>
      <c r="P17" t="s">
        <v>153</v>
      </c>
      <c r="Q17">
        <v>1</v>
      </c>
      <c r="W17">
        <v>0</v>
      </c>
      <c r="X17">
        <v>-1236741395</v>
      </c>
      <c r="Y17">
        <v>11.238</v>
      </c>
      <c r="AA17">
        <v>5.91</v>
      </c>
      <c r="AB17">
        <v>0</v>
      </c>
      <c r="AC17">
        <v>0</v>
      </c>
      <c r="AD17">
        <v>0</v>
      </c>
      <c r="AE17">
        <v>5.91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11.238</v>
      </c>
      <c r="AU17" t="s">
        <v>3</v>
      </c>
      <c r="AV17">
        <v>0</v>
      </c>
      <c r="AW17">
        <v>2</v>
      </c>
      <c r="AX17">
        <v>109144974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Y17*Source!I24</f>
        <v>11.238</v>
      </c>
      <c r="CY17">
        <f t="shared" si="5"/>
        <v>5.91</v>
      </c>
      <c r="CZ17">
        <f t="shared" si="6"/>
        <v>5.91</v>
      </c>
      <c r="DA17">
        <f t="shared" si="7"/>
        <v>1</v>
      </c>
      <c r="DB17">
        <f t="shared" si="8"/>
        <v>66.42</v>
      </c>
      <c r="DC17">
        <f t="shared" si="9"/>
        <v>0</v>
      </c>
    </row>
    <row r="18" spans="1:107" x14ac:dyDescent="0.2">
      <c r="A18">
        <f>ROW(Source!A24)</f>
        <v>24</v>
      </c>
      <c r="B18">
        <v>109144872</v>
      </c>
      <c r="C18">
        <v>109144935</v>
      </c>
      <c r="D18">
        <v>73692184</v>
      </c>
      <c r="E18">
        <v>1</v>
      </c>
      <c r="F18">
        <v>1</v>
      </c>
      <c r="G18">
        <v>13</v>
      </c>
      <c r="H18">
        <v>3</v>
      </c>
      <c r="I18" t="s">
        <v>154</v>
      </c>
      <c r="J18" t="s">
        <v>155</v>
      </c>
      <c r="K18" t="s">
        <v>156</v>
      </c>
      <c r="L18">
        <v>1339</v>
      </c>
      <c r="N18">
        <v>1007</v>
      </c>
      <c r="O18" t="s">
        <v>153</v>
      </c>
      <c r="P18" t="s">
        <v>153</v>
      </c>
      <c r="Q18">
        <v>1</v>
      </c>
      <c r="W18">
        <v>0</v>
      </c>
      <c r="X18">
        <v>1789555982</v>
      </c>
      <c r="Y18">
        <v>0.28799999999999998</v>
      </c>
      <c r="AA18">
        <v>2472.13</v>
      </c>
      <c r="AB18">
        <v>0</v>
      </c>
      <c r="AC18">
        <v>0</v>
      </c>
      <c r="AD18">
        <v>0</v>
      </c>
      <c r="AE18">
        <v>2472.13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0.28799999999999998</v>
      </c>
      <c r="AU18" t="s">
        <v>3</v>
      </c>
      <c r="AV18">
        <v>0</v>
      </c>
      <c r="AW18">
        <v>2</v>
      </c>
      <c r="AX18">
        <v>109144975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Y18*Source!I24</f>
        <v>0.28799999999999998</v>
      </c>
      <c r="CY18">
        <f t="shared" si="5"/>
        <v>2472.13</v>
      </c>
      <c r="CZ18">
        <f t="shared" si="6"/>
        <v>2472.13</v>
      </c>
      <c r="DA18">
        <f t="shared" si="7"/>
        <v>1</v>
      </c>
      <c r="DB18">
        <f t="shared" si="8"/>
        <v>711.97</v>
      </c>
      <c r="DC18">
        <f t="shared" si="9"/>
        <v>0</v>
      </c>
    </row>
    <row r="19" spans="1:107" x14ac:dyDescent="0.2">
      <c r="A19">
        <f>ROW(Source!A24)</f>
        <v>24</v>
      </c>
      <c r="B19">
        <v>109144872</v>
      </c>
      <c r="C19">
        <v>109144935</v>
      </c>
      <c r="D19">
        <v>73692895</v>
      </c>
      <c r="E19">
        <v>1</v>
      </c>
      <c r="F19">
        <v>1</v>
      </c>
      <c r="G19">
        <v>13</v>
      </c>
      <c r="H19">
        <v>3</v>
      </c>
      <c r="I19" t="s">
        <v>157</v>
      </c>
      <c r="J19" t="s">
        <v>158</v>
      </c>
      <c r="K19" t="s">
        <v>159</v>
      </c>
      <c r="L19">
        <v>1348</v>
      </c>
      <c r="N19">
        <v>1009</v>
      </c>
      <c r="O19" t="s">
        <v>129</v>
      </c>
      <c r="P19" t="s">
        <v>129</v>
      </c>
      <c r="Q19">
        <v>1000</v>
      </c>
      <c r="W19">
        <v>0</v>
      </c>
      <c r="X19">
        <v>588689579</v>
      </c>
      <c r="Y19">
        <v>0.16700000000000001</v>
      </c>
      <c r="AA19">
        <v>5883.36</v>
      </c>
      <c r="AB19">
        <v>0</v>
      </c>
      <c r="AC19">
        <v>0</v>
      </c>
      <c r="AD19">
        <v>0</v>
      </c>
      <c r="AE19">
        <v>5883.36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0.16700000000000001</v>
      </c>
      <c r="AU19" t="s">
        <v>3</v>
      </c>
      <c r="AV19">
        <v>0</v>
      </c>
      <c r="AW19">
        <v>2</v>
      </c>
      <c r="AX19">
        <v>109144976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Y19*Source!I24</f>
        <v>0.16700000000000001</v>
      </c>
      <c r="CY19">
        <f t="shared" si="5"/>
        <v>5883.36</v>
      </c>
      <c r="CZ19">
        <f t="shared" si="6"/>
        <v>5883.36</v>
      </c>
      <c r="DA19">
        <f t="shared" si="7"/>
        <v>1</v>
      </c>
      <c r="DB19">
        <f t="shared" si="8"/>
        <v>982.52</v>
      </c>
      <c r="DC19">
        <f t="shared" si="9"/>
        <v>0</v>
      </c>
    </row>
    <row r="20" spans="1:107" x14ac:dyDescent="0.2">
      <c r="A20">
        <f>ROW(Source!A24)</f>
        <v>24</v>
      </c>
      <c r="B20">
        <v>109144872</v>
      </c>
      <c r="C20">
        <v>109144935</v>
      </c>
      <c r="D20">
        <v>73692944</v>
      </c>
      <c r="E20">
        <v>1</v>
      </c>
      <c r="F20">
        <v>1</v>
      </c>
      <c r="G20">
        <v>13</v>
      </c>
      <c r="H20">
        <v>3</v>
      </c>
      <c r="I20" t="s">
        <v>160</v>
      </c>
      <c r="J20" t="s">
        <v>161</v>
      </c>
      <c r="K20" t="s">
        <v>162</v>
      </c>
      <c r="L20">
        <v>1356</v>
      </c>
      <c r="N20">
        <v>1010</v>
      </c>
      <c r="O20" t="s">
        <v>136</v>
      </c>
      <c r="P20" t="s">
        <v>136</v>
      </c>
      <c r="Q20">
        <v>1000</v>
      </c>
      <c r="W20">
        <v>0</v>
      </c>
      <c r="X20">
        <v>-1838071820</v>
      </c>
      <c r="Y20">
        <v>4.8000000000000001E-2</v>
      </c>
      <c r="AA20">
        <v>4015.39</v>
      </c>
      <c r="AB20">
        <v>0</v>
      </c>
      <c r="AC20">
        <v>0</v>
      </c>
      <c r="AD20">
        <v>0</v>
      </c>
      <c r="AE20">
        <v>4015.39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4.8000000000000001E-2</v>
      </c>
      <c r="AU20" t="s">
        <v>3</v>
      </c>
      <c r="AV20">
        <v>0</v>
      </c>
      <c r="AW20">
        <v>2</v>
      </c>
      <c r="AX20">
        <v>109144977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Y20*Source!I24</f>
        <v>4.8000000000000001E-2</v>
      </c>
      <c r="CY20">
        <f t="shared" si="5"/>
        <v>4015.39</v>
      </c>
      <c r="CZ20">
        <f t="shared" si="6"/>
        <v>4015.39</v>
      </c>
      <c r="DA20">
        <f t="shared" si="7"/>
        <v>1</v>
      </c>
      <c r="DB20">
        <f t="shared" si="8"/>
        <v>192.74</v>
      </c>
      <c r="DC20">
        <f t="shared" si="9"/>
        <v>0</v>
      </c>
    </row>
    <row r="21" spans="1:107" x14ac:dyDescent="0.2">
      <c r="A21">
        <f>ROW(Source!A24)</f>
        <v>24</v>
      </c>
      <c r="B21">
        <v>109144872</v>
      </c>
      <c r="C21">
        <v>109144935</v>
      </c>
      <c r="D21">
        <v>73692948</v>
      </c>
      <c r="E21">
        <v>1</v>
      </c>
      <c r="F21">
        <v>1</v>
      </c>
      <c r="G21">
        <v>13</v>
      </c>
      <c r="H21">
        <v>3</v>
      </c>
      <c r="I21" t="s">
        <v>163</v>
      </c>
      <c r="J21" t="s">
        <v>164</v>
      </c>
      <c r="K21" t="s">
        <v>165</v>
      </c>
      <c r="L21">
        <v>1354</v>
      </c>
      <c r="N21">
        <v>1010</v>
      </c>
      <c r="O21" t="s">
        <v>166</v>
      </c>
      <c r="P21" t="s">
        <v>166</v>
      </c>
      <c r="Q21">
        <v>1</v>
      </c>
      <c r="W21">
        <v>0</v>
      </c>
      <c r="X21">
        <v>-507028083</v>
      </c>
      <c r="Y21">
        <v>48</v>
      </c>
      <c r="AA21">
        <v>2.2999999999999998</v>
      </c>
      <c r="AB21">
        <v>0</v>
      </c>
      <c r="AC21">
        <v>0</v>
      </c>
      <c r="AD21">
        <v>0</v>
      </c>
      <c r="AE21">
        <v>2.2999999999999998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48</v>
      </c>
      <c r="AU21" t="s">
        <v>3</v>
      </c>
      <c r="AV21">
        <v>0</v>
      </c>
      <c r="AW21">
        <v>2</v>
      </c>
      <c r="AX21">
        <v>109144978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Y21*Source!I24</f>
        <v>48</v>
      </c>
      <c r="CY21">
        <f t="shared" si="5"/>
        <v>2.2999999999999998</v>
      </c>
      <c r="CZ21">
        <f t="shared" si="6"/>
        <v>2.2999999999999998</v>
      </c>
      <c r="DA21">
        <f t="shared" si="7"/>
        <v>1</v>
      </c>
      <c r="DB21">
        <f t="shared" si="8"/>
        <v>110.4</v>
      </c>
      <c r="DC21">
        <f t="shared" si="9"/>
        <v>0</v>
      </c>
    </row>
    <row r="22" spans="1:107" x14ac:dyDescent="0.2">
      <c r="A22">
        <f>ROW(Source!A24)</f>
        <v>24</v>
      </c>
      <c r="B22">
        <v>109144872</v>
      </c>
      <c r="C22">
        <v>109144935</v>
      </c>
      <c r="D22">
        <v>73692010</v>
      </c>
      <c r="E22">
        <v>13</v>
      </c>
      <c r="F22">
        <v>1</v>
      </c>
      <c r="G22">
        <v>13</v>
      </c>
      <c r="H22">
        <v>3</v>
      </c>
      <c r="I22" t="s">
        <v>167</v>
      </c>
      <c r="J22" t="s">
        <v>3</v>
      </c>
      <c r="K22" t="s">
        <v>168</v>
      </c>
      <c r="L22">
        <v>1344</v>
      </c>
      <c r="N22">
        <v>1008</v>
      </c>
      <c r="O22" t="s">
        <v>125</v>
      </c>
      <c r="P22" t="s">
        <v>125</v>
      </c>
      <c r="Q22">
        <v>1</v>
      </c>
      <c r="W22">
        <v>0</v>
      </c>
      <c r="X22">
        <v>-94250534</v>
      </c>
      <c r="Y22">
        <v>151.63999999999999</v>
      </c>
      <c r="AA22">
        <v>1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151.63999999999999</v>
      </c>
      <c r="AU22" t="s">
        <v>3</v>
      </c>
      <c r="AV22">
        <v>0</v>
      </c>
      <c r="AW22">
        <v>2</v>
      </c>
      <c r="AX22">
        <v>109144979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Y22*Source!I24</f>
        <v>151.63999999999999</v>
      </c>
      <c r="CY22">
        <f t="shared" si="5"/>
        <v>1</v>
      </c>
      <c r="CZ22">
        <f t="shared" si="6"/>
        <v>1</v>
      </c>
      <c r="DA22">
        <f t="shared" si="7"/>
        <v>1</v>
      </c>
      <c r="DB22">
        <f t="shared" si="8"/>
        <v>151.63999999999999</v>
      </c>
      <c r="DC22">
        <f t="shared" si="9"/>
        <v>0</v>
      </c>
    </row>
    <row r="23" spans="1:107" x14ac:dyDescent="0.2">
      <c r="A23">
        <f>ROW(Source!A25)</f>
        <v>25</v>
      </c>
      <c r="B23">
        <v>109144870</v>
      </c>
      <c r="C23">
        <v>109144935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101</v>
      </c>
      <c r="J23" t="s">
        <v>3</v>
      </c>
      <c r="K23" t="s">
        <v>102</v>
      </c>
      <c r="L23">
        <v>1191</v>
      </c>
      <c r="N23">
        <v>1013</v>
      </c>
      <c r="O23" t="s">
        <v>103</v>
      </c>
      <c r="P23" t="s">
        <v>103</v>
      </c>
      <c r="Q23">
        <v>1</v>
      </c>
      <c r="W23">
        <v>0</v>
      </c>
      <c r="X23">
        <v>476480486</v>
      </c>
      <c r="Y23">
        <v>721.08399999999983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515.05999999999995</v>
      </c>
      <c r="AU23" t="s">
        <v>21</v>
      </c>
      <c r="AV23">
        <v>1</v>
      </c>
      <c r="AW23">
        <v>2</v>
      </c>
      <c r="AX23">
        <v>109144958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Y23*Source!I25</f>
        <v>721.08399999999983</v>
      </c>
      <c r="CY23">
        <f>AD23</f>
        <v>0</v>
      </c>
      <c r="CZ23">
        <f>AH23</f>
        <v>0</v>
      </c>
      <c r="DA23">
        <f>AL23</f>
        <v>1</v>
      </c>
      <c r="DB23">
        <f t="shared" ref="DB23:DB30" si="10">ROUND((ROUND(AT23*CZ23,2)*1.4),6)</f>
        <v>0</v>
      </c>
      <c r="DC23">
        <f t="shared" ref="DC23:DC30" si="11">ROUND((ROUND(AT23*AG23,2)*1.4),6)</f>
        <v>0</v>
      </c>
    </row>
    <row r="24" spans="1:107" x14ac:dyDescent="0.2">
      <c r="A24">
        <f>ROW(Source!A25)</f>
        <v>25</v>
      </c>
      <c r="B24">
        <v>109144870</v>
      </c>
      <c r="C24">
        <v>109144935</v>
      </c>
      <c r="D24">
        <v>73717459</v>
      </c>
      <c r="E24">
        <v>1</v>
      </c>
      <c r="F24">
        <v>1</v>
      </c>
      <c r="G24">
        <v>13</v>
      </c>
      <c r="H24">
        <v>2</v>
      </c>
      <c r="I24" t="s">
        <v>104</v>
      </c>
      <c r="J24" t="s">
        <v>105</v>
      </c>
      <c r="K24" t="s">
        <v>106</v>
      </c>
      <c r="L24">
        <v>1367</v>
      </c>
      <c r="N24">
        <v>1011</v>
      </c>
      <c r="O24" t="s">
        <v>107</v>
      </c>
      <c r="P24" t="s">
        <v>107</v>
      </c>
      <c r="Q24">
        <v>1</v>
      </c>
      <c r="W24">
        <v>0</v>
      </c>
      <c r="X24">
        <v>-157737218</v>
      </c>
      <c r="Y24">
        <v>11.074</v>
      </c>
      <c r="AA24">
        <v>0</v>
      </c>
      <c r="AB24">
        <v>7.03</v>
      </c>
      <c r="AC24">
        <v>2.46</v>
      </c>
      <c r="AD24">
        <v>0</v>
      </c>
      <c r="AE24">
        <v>0</v>
      </c>
      <c r="AF24">
        <v>1.0900000000000001</v>
      </c>
      <c r="AG24">
        <v>0.09</v>
      </c>
      <c r="AH24">
        <v>0</v>
      </c>
      <c r="AI24">
        <v>1</v>
      </c>
      <c r="AJ24">
        <v>6.16</v>
      </c>
      <c r="AK24">
        <v>26.06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7.91</v>
      </c>
      <c r="AU24" t="s">
        <v>21</v>
      </c>
      <c r="AV24">
        <v>0</v>
      </c>
      <c r="AW24">
        <v>2</v>
      </c>
      <c r="AX24">
        <v>109144959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Y24*Source!I25</f>
        <v>11.074</v>
      </c>
      <c r="CY24">
        <f t="shared" ref="CY24:CY30" si="12">AB24</f>
        <v>7.03</v>
      </c>
      <c r="CZ24">
        <f t="shared" ref="CZ24:CZ30" si="13">AF24</f>
        <v>1.0900000000000001</v>
      </c>
      <c r="DA24">
        <f t="shared" ref="DA24:DA30" si="14">AJ24</f>
        <v>6.16</v>
      </c>
      <c r="DB24">
        <f t="shared" si="10"/>
        <v>12.068</v>
      </c>
      <c r="DC24">
        <f t="shared" si="11"/>
        <v>0.99399999999999999</v>
      </c>
    </row>
    <row r="25" spans="1:107" x14ac:dyDescent="0.2">
      <c r="A25">
        <f>ROW(Source!A25)</f>
        <v>25</v>
      </c>
      <c r="B25">
        <v>109144870</v>
      </c>
      <c r="C25">
        <v>109144935</v>
      </c>
      <c r="D25">
        <v>73717545</v>
      </c>
      <c r="E25">
        <v>1</v>
      </c>
      <c r="F25">
        <v>1</v>
      </c>
      <c r="G25">
        <v>13</v>
      </c>
      <c r="H25">
        <v>2</v>
      </c>
      <c r="I25" t="s">
        <v>108</v>
      </c>
      <c r="J25" t="s">
        <v>109</v>
      </c>
      <c r="K25" t="s">
        <v>110</v>
      </c>
      <c r="L25">
        <v>1367</v>
      </c>
      <c r="N25">
        <v>1011</v>
      </c>
      <c r="O25" t="s">
        <v>107</v>
      </c>
      <c r="P25" t="s">
        <v>107</v>
      </c>
      <c r="Q25">
        <v>1</v>
      </c>
      <c r="W25">
        <v>0</v>
      </c>
      <c r="X25">
        <v>-1523039943</v>
      </c>
      <c r="Y25">
        <v>21.084</v>
      </c>
      <c r="AA25">
        <v>0</v>
      </c>
      <c r="AB25">
        <v>183.74</v>
      </c>
      <c r="AC25">
        <v>55.66</v>
      </c>
      <c r="AD25">
        <v>0</v>
      </c>
      <c r="AE25">
        <v>0</v>
      </c>
      <c r="AF25">
        <v>17.62</v>
      </c>
      <c r="AG25">
        <v>2.04</v>
      </c>
      <c r="AH25">
        <v>0</v>
      </c>
      <c r="AI25">
        <v>1</v>
      </c>
      <c r="AJ25">
        <v>9.9600000000000009</v>
      </c>
      <c r="AK25">
        <v>26.06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15.06</v>
      </c>
      <c r="AU25" t="s">
        <v>21</v>
      </c>
      <c r="AV25">
        <v>0</v>
      </c>
      <c r="AW25">
        <v>2</v>
      </c>
      <c r="AX25">
        <v>109144960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Y25*Source!I25</f>
        <v>21.084</v>
      </c>
      <c r="CY25">
        <f t="shared" si="12"/>
        <v>183.74</v>
      </c>
      <c r="CZ25">
        <f t="shared" si="13"/>
        <v>17.62</v>
      </c>
      <c r="DA25">
        <f t="shared" si="14"/>
        <v>9.9600000000000009</v>
      </c>
      <c r="DB25">
        <f t="shared" si="10"/>
        <v>371.50400000000002</v>
      </c>
      <c r="DC25">
        <f t="shared" si="11"/>
        <v>43.008000000000003</v>
      </c>
    </row>
    <row r="26" spans="1:107" x14ac:dyDescent="0.2">
      <c r="A26">
        <f>ROW(Source!A25)</f>
        <v>25</v>
      </c>
      <c r="B26">
        <v>109144870</v>
      </c>
      <c r="C26">
        <v>109144935</v>
      </c>
      <c r="D26">
        <v>73717572</v>
      </c>
      <c r="E26">
        <v>1</v>
      </c>
      <c r="F26">
        <v>1</v>
      </c>
      <c r="G26">
        <v>13</v>
      </c>
      <c r="H26">
        <v>2</v>
      </c>
      <c r="I26" t="s">
        <v>111</v>
      </c>
      <c r="J26" t="s">
        <v>112</v>
      </c>
      <c r="K26" t="s">
        <v>113</v>
      </c>
      <c r="L26">
        <v>1367</v>
      </c>
      <c r="N26">
        <v>1011</v>
      </c>
      <c r="O26" t="s">
        <v>107</v>
      </c>
      <c r="P26" t="s">
        <v>107</v>
      </c>
      <c r="Q26">
        <v>1</v>
      </c>
      <c r="W26">
        <v>0</v>
      </c>
      <c r="X26">
        <v>288773944</v>
      </c>
      <c r="Y26">
        <v>4.032</v>
      </c>
      <c r="AA26">
        <v>0</v>
      </c>
      <c r="AB26">
        <v>5.26</v>
      </c>
      <c r="AC26">
        <v>0.55000000000000004</v>
      </c>
      <c r="AD26">
        <v>0</v>
      </c>
      <c r="AE26">
        <v>0</v>
      </c>
      <c r="AF26">
        <v>0.37</v>
      </c>
      <c r="AG26">
        <v>0.02</v>
      </c>
      <c r="AH26">
        <v>0</v>
      </c>
      <c r="AI26">
        <v>1</v>
      </c>
      <c r="AJ26">
        <v>13.57</v>
      </c>
      <c r="AK26">
        <v>26.06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2.88</v>
      </c>
      <c r="AU26" t="s">
        <v>21</v>
      </c>
      <c r="AV26">
        <v>0</v>
      </c>
      <c r="AW26">
        <v>2</v>
      </c>
      <c r="AX26">
        <v>109144961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Y26*Source!I25</f>
        <v>4.032</v>
      </c>
      <c r="CY26">
        <f t="shared" si="12"/>
        <v>5.26</v>
      </c>
      <c r="CZ26">
        <f t="shared" si="13"/>
        <v>0.37</v>
      </c>
      <c r="DA26">
        <f t="shared" si="14"/>
        <v>13.57</v>
      </c>
      <c r="DB26">
        <f t="shared" si="10"/>
        <v>1.498</v>
      </c>
      <c r="DC26">
        <f t="shared" si="11"/>
        <v>8.4000000000000005E-2</v>
      </c>
    </row>
    <row r="27" spans="1:107" x14ac:dyDescent="0.2">
      <c r="A27">
        <f>ROW(Source!A25)</f>
        <v>25</v>
      </c>
      <c r="B27">
        <v>109144870</v>
      </c>
      <c r="C27">
        <v>109144935</v>
      </c>
      <c r="D27">
        <v>73717552</v>
      </c>
      <c r="E27">
        <v>1</v>
      </c>
      <c r="F27">
        <v>1</v>
      </c>
      <c r="G27">
        <v>13</v>
      </c>
      <c r="H27">
        <v>2</v>
      </c>
      <c r="I27" t="s">
        <v>114</v>
      </c>
      <c r="J27" t="s">
        <v>115</v>
      </c>
      <c r="K27" t="s">
        <v>116</v>
      </c>
      <c r="L27">
        <v>1367</v>
      </c>
      <c r="N27">
        <v>1011</v>
      </c>
      <c r="O27" t="s">
        <v>107</v>
      </c>
      <c r="P27" t="s">
        <v>107</v>
      </c>
      <c r="Q27">
        <v>1</v>
      </c>
      <c r="W27">
        <v>0</v>
      </c>
      <c r="X27">
        <v>-242097759</v>
      </c>
      <c r="Y27">
        <v>21.084</v>
      </c>
      <c r="AA27">
        <v>0</v>
      </c>
      <c r="AB27">
        <v>2937.8</v>
      </c>
      <c r="AC27">
        <v>1298.48</v>
      </c>
      <c r="AD27">
        <v>0</v>
      </c>
      <c r="AE27">
        <v>0</v>
      </c>
      <c r="AF27">
        <v>231.13</v>
      </c>
      <c r="AG27">
        <v>47.59</v>
      </c>
      <c r="AH27">
        <v>0</v>
      </c>
      <c r="AI27">
        <v>1</v>
      </c>
      <c r="AJ27">
        <v>12.14</v>
      </c>
      <c r="AK27">
        <v>26.06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15.06</v>
      </c>
      <c r="AU27" t="s">
        <v>21</v>
      </c>
      <c r="AV27">
        <v>0</v>
      </c>
      <c r="AW27">
        <v>2</v>
      </c>
      <c r="AX27">
        <v>109144962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Y27*Source!I25</f>
        <v>21.084</v>
      </c>
      <c r="CY27">
        <f t="shared" si="12"/>
        <v>2937.8</v>
      </c>
      <c r="CZ27">
        <f t="shared" si="13"/>
        <v>231.13</v>
      </c>
      <c r="DA27">
        <f t="shared" si="14"/>
        <v>12.14</v>
      </c>
      <c r="DB27">
        <f t="shared" si="10"/>
        <v>4873.1480000000001</v>
      </c>
      <c r="DC27">
        <f t="shared" si="11"/>
        <v>1003.394</v>
      </c>
    </row>
    <row r="28" spans="1:107" x14ac:dyDescent="0.2">
      <c r="A28">
        <f>ROW(Source!A25)</f>
        <v>25</v>
      </c>
      <c r="B28">
        <v>109144870</v>
      </c>
      <c r="C28">
        <v>109144935</v>
      </c>
      <c r="D28">
        <v>73717796</v>
      </c>
      <c r="E28">
        <v>1</v>
      </c>
      <c r="F28">
        <v>1</v>
      </c>
      <c r="G28">
        <v>13</v>
      </c>
      <c r="H28">
        <v>2</v>
      </c>
      <c r="I28" t="s">
        <v>117</v>
      </c>
      <c r="J28" t="s">
        <v>118</v>
      </c>
      <c r="K28" t="s">
        <v>119</v>
      </c>
      <c r="L28">
        <v>1367</v>
      </c>
      <c r="N28">
        <v>1011</v>
      </c>
      <c r="O28" t="s">
        <v>107</v>
      </c>
      <c r="P28" t="s">
        <v>107</v>
      </c>
      <c r="Q28">
        <v>1</v>
      </c>
      <c r="W28">
        <v>0</v>
      </c>
      <c r="X28">
        <v>950854334</v>
      </c>
      <c r="Y28">
        <v>43.175999999999995</v>
      </c>
      <c r="AA28">
        <v>0</v>
      </c>
      <c r="AB28">
        <v>35.14</v>
      </c>
      <c r="AC28">
        <v>2.73</v>
      </c>
      <c r="AD28">
        <v>0</v>
      </c>
      <c r="AE28">
        <v>0</v>
      </c>
      <c r="AF28">
        <v>2.36</v>
      </c>
      <c r="AG28">
        <v>0.1</v>
      </c>
      <c r="AH28">
        <v>0</v>
      </c>
      <c r="AI28">
        <v>1</v>
      </c>
      <c r="AJ28">
        <v>14.22</v>
      </c>
      <c r="AK28">
        <v>26.06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30.84</v>
      </c>
      <c r="AU28" t="s">
        <v>21</v>
      </c>
      <c r="AV28">
        <v>0</v>
      </c>
      <c r="AW28">
        <v>2</v>
      </c>
      <c r="AX28">
        <v>109144964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Y28*Source!I25</f>
        <v>43.175999999999995</v>
      </c>
      <c r="CY28">
        <f t="shared" si="12"/>
        <v>35.14</v>
      </c>
      <c r="CZ28">
        <f t="shared" si="13"/>
        <v>2.36</v>
      </c>
      <c r="DA28">
        <f t="shared" si="14"/>
        <v>14.22</v>
      </c>
      <c r="DB28">
        <f t="shared" si="10"/>
        <v>101.892</v>
      </c>
      <c r="DC28">
        <f t="shared" si="11"/>
        <v>4.3120000000000003</v>
      </c>
    </row>
    <row r="29" spans="1:107" x14ac:dyDescent="0.2">
      <c r="A29">
        <f>ROW(Source!A25)</f>
        <v>25</v>
      </c>
      <c r="B29">
        <v>109144870</v>
      </c>
      <c r="C29">
        <v>109144935</v>
      </c>
      <c r="D29">
        <v>73716972</v>
      </c>
      <c r="E29">
        <v>1</v>
      </c>
      <c r="F29">
        <v>1</v>
      </c>
      <c r="G29">
        <v>13</v>
      </c>
      <c r="H29">
        <v>2</v>
      </c>
      <c r="I29" t="s">
        <v>120</v>
      </c>
      <c r="J29" t="s">
        <v>121</v>
      </c>
      <c r="K29" t="s">
        <v>122</v>
      </c>
      <c r="L29">
        <v>1367</v>
      </c>
      <c r="N29">
        <v>1011</v>
      </c>
      <c r="O29" t="s">
        <v>107</v>
      </c>
      <c r="P29" t="s">
        <v>107</v>
      </c>
      <c r="Q29">
        <v>1</v>
      </c>
      <c r="W29">
        <v>0</v>
      </c>
      <c r="X29">
        <v>-1461286799</v>
      </c>
      <c r="Y29">
        <v>87.303999999999988</v>
      </c>
      <c r="AA29">
        <v>0</v>
      </c>
      <c r="AB29">
        <v>1174.72</v>
      </c>
      <c r="AC29">
        <v>829.73</v>
      </c>
      <c r="AD29">
        <v>0</v>
      </c>
      <c r="AE29">
        <v>0</v>
      </c>
      <c r="AF29">
        <v>123.84</v>
      </c>
      <c r="AG29">
        <v>30.41</v>
      </c>
      <c r="AH29">
        <v>0</v>
      </c>
      <c r="AI29">
        <v>1</v>
      </c>
      <c r="AJ29">
        <v>9.06</v>
      </c>
      <c r="AK29">
        <v>26.06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62.36</v>
      </c>
      <c r="AU29" t="s">
        <v>21</v>
      </c>
      <c r="AV29">
        <v>0</v>
      </c>
      <c r="AW29">
        <v>2</v>
      </c>
      <c r="AX29">
        <v>109144963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Y29*Source!I25</f>
        <v>87.303999999999988</v>
      </c>
      <c r="CY29">
        <f t="shared" si="12"/>
        <v>1174.72</v>
      </c>
      <c r="CZ29">
        <f t="shared" si="13"/>
        <v>123.84</v>
      </c>
      <c r="DA29">
        <f t="shared" si="14"/>
        <v>9.06</v>
      </c>
      <c r="DB29">
        <f t="shared" si="10"/>
        <v>10811.724</v>
      </c>
      <c r="DC29">
        <f t="shared" si="11"/>
        <v>2654.9180000000001</v>
      </c>
    </row>
    <row r="30" spans="1:107" x14ac:dyDescent="0.2">
      <c r="A30">
        <f>ROW(Source!A25)</f>
        <v>25</v>
      </c>
      <c r="B30">
        <v>109144870</v>
      </c>
      <c r="C30">
        <v>109144935</v>
      </c>
      <c r="D30">
        <v>73641136</v>
      </c>
      <c r="E30">
        <v>13</v>
      </c>
      <c r="F30">
        <v>1</v>
      </c>
      <c r="G30">
        <v>13</v>
      </c>
      <c r="H30">
        <v>2</v>
      </c>
      <c r="I30" t="s">
        <v>123</v>
      </c>
      <c r="J30" t="s">
        <v>3</v>
      </c>
      <c r="K30" t="s">
        <v>124</v>
      </c>
      <c r="L30">
        <v>1344</v>
      </c>
      <c r="N30">
        <v>1008</v>
      </c>
      <c r="O30" t="s">
        <v>125</v>
      </c>
      <c r="P30" t="s">
        <v>125</v>
      </c>
      <c r="Q30">
        <v>1</v>
      </c>
      <c r="W30">
        <v>0</v>
      </c>
      <c r="X30">
        <v>-1180195794</v>
      </c>
      <c r="Y30">
        <v>0.13999999999999999</v>
      </c>
      <c r="AA30">
        <v>0</v>
      </c>
      <c r="AB30">
        <v>1.05</v>
      </c>
      <c r="AC30">
        <v>0</v>
      </c>
      <c r="AD30">
        <v>0</v>
      </c>
      <c r="AE30">
        <v>0</v>
      </c>
      <c r="AF30">
        <v>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</v>
      </c>
      <c r="AU30" t="s">
        <v>21</v>
      </c>
      <c r="AV30">
        <v>0</v>
      </c>
      <c r="AW30">
        <v>2</v>
      </c>
      <c r="AX30">
        <v>109144965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Y30*Source!I25</f>
        <v>0.13999999999999999</v>
      </c>
      <c r="CY30">
        <f t="shared" si="12"/>
        <v>1.05</v>
      </c>
      <c r="CZ30">
        <f t="shared" si="13"/>
        <v>1</v>
      </c>
      <c r="DA30">
        <f t="shared" si="14"/>
        <v>1</v>
      </c>
      <c r="DB30">
        <f t="shared" si="10"/>
        <v>0.14000000000000001</v>
      </c>
      <c r="DC30">
        <f t="shared" si="11"/>
        <v>0</v>
      </c>
    </row>
    <row r="31" spans="1:107" x14ac:dyDescent="0.2">
      <c r="A31">
        <f>ROW(Source!A25)</f>
        <v>25</v>
      </c>
      <c r="B31">
        <v>109144870</v>
      </c>
      <c r="C31">
        <v>109144935</v>
      </c>
      <c r="D31">
        <v>73692982</v>
      </c>
      <c r="E31">
        <v>1</v>
      </c>
      <c r="F31">
        <v>1</v>
      </c>
      <c r="G31">
        <v>13</v>
      </c>
      <c r="H31">
        <v>3</v>
      </c>
      <c r="I31" t="s">
        <v>27</v>
      </c>
      <c r="J31" t="s">
        <v>30</v>
      </c>
      <c r="K31" t="s">
        <v>28</v>
      </c>
      <c r="L31">
        <v>1301</v>
      </c>
      <c r="N31">
        <v>1003</v>
      </c>
      <c r="O31" t="s">
        <v>29</v>
      </c>
      <c r="P31" t="s">
        <v>29</v>
      </c>
      <c r="Q31">
        <v>1</v>
      </c>
      <c r="W31">
        <v>0</v>
      </c>
      <c r="X31">
        <v>1794120642</v>
      </c>
      <c r="Y31">
        <v>18.8</v>
      </c>
      <c r="AA31">
        <v>6612.82</v>
      </c>
      <c r="AB31">
        <v>0</v>
      </c>
      <c r="AC31">
        <v>0</v>
      </c>
      <c r="AD31">
        <v>0</v>
      </c>
      <c r="AE31">
        <v>517.84</v>
      </c>
      <c r="AF31">
        <v>0</v>
      </c>
      <c r="AG31">
        <v>0</v>
      </c>
      <c r="AH31">
        <v>0</v>
      </c>
      <c r="AI31">
        <v>12.77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18.8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Y31*Source!I25</f>
        <v>18.8</v>
      </c>
      <c r="CY31">
        <f t="shared" ref="CY31:CY44" si="15">AA31</f>
        <v>6612.82</v>
      </c>
      <c r="CZ31">
        <f t="shared" ref="CZ31:CZ44" si="16">AE31</f>
        <v>517.84</v>
      </c>
      <c r="DA31">
        <f t="shared" ref="DA31:DA44" si="17">AI31</f>
        <v>12.77</v>
      </c>
      <c r="DB31">
        <f t="shared" ref="DB31:DB44" si="18">ROUND(ROUND(AT31*CZ31,2),6)</f>
        <v>9735.39</v>
      </c>
      <c r="DC31">
        <f t="shared" ref="DC31:DC44" si="19">ROUND(ROUND(AT31*AG31,2),6)</f>
        <v>0</v>
      </c>
    </row>
    <row r="32" spans="1:107" x14ac:dyDescent="0.2">
      <c r="A32">
        <f>ROW(Source!A25)</f>
        <v>25</v>
      </c>
      <c r="B32">
        <v>109144870</v>
      </c>
      <c r="C32">
        <v>109144935</v>
      </c>
      <c r="D32">
        <v>73693055</v>
      </c>
      <c r="E32">
        <v>1</v>
      </c>
      <c r="F32">
        <v>1</v>
      </c>
      <c r="G32">
        <v>13</v>
      </c>
      <c r="H32">
        <v>3</v>
      </c>
      <c r="I32" t="s">
        <v>126</v>
      </c>
      <c r="J32" t="s">
        <v>127</v>
      </c>
      <c r="K32" t="s">
        <v>128</v>
      </c>
      <c r="L32">
        <v>1348</v>
      </c>
      <c r="N32">
        <v>1009</v>
      </c>
      <c r="O32" t="s">
        <v>129</v>
      </c>
      <c r="P32" t="s">
        <v>129</v>
      </c>
      <c r="Q32">
        <v>1000</v>
      </c>
      <c r="W32">
        <v>0</v>
      </c>
      <c r="X32">
        <v>-2080719814</v>
      </c>
      <c r="Y32">
        <v>0.31900000000000001</v>
      </c>
      <c r="AA32">
        <v>79390.289999999994</v>
      </c>
      <c r="AB32">
        <v>0</v>
      </c>
      <c r="AC32">
        <v>0</v>
      </c>
      <c r="AD32">
        <v>0</v>
      </c>
      <c r="AE32">
        <v>7133</v>
      </c>
      <c r="AF32">
        <v>0</v>
      </c>
      <c r="AG32">
        <v>0</v>
      </c>
      <c r="AH32">
        <v>0</v>
      </c>
      <c r="AI32">
        <v>11.13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0.31900000000000001</v>
      </c>
      <c r="AU32" t="s">
        <v>3</v>
      </c>
      <c r="AV32">
        <v>0</v>
      </c>
      <c r="AW32">
        <v>2</v>
      </c>
      <c r="AX32">
        <v>109144967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Y32*Source!I25</f>
        <v>0.31900000000000001</v>
      </c>
      <c r="CY32">
        <f t="shared" si="15"/>
        <v>79390.289999999994</v>
      </c>
      <c r="CZ32">
        <f t="shared" si="16"/>
        <v>7133</v>
      </c>
      <c r="DA32">
        <f t="shared" si="17"/>
        <v>11.13</v>
      </c>
      <c r="DB32">
        <f t="shared" si="18"/>
        <v>2275.4299999999998</v>
      </c>
      <c r="DC32">
        <f t="shared" si="19"/>
        <v>0</v>
      </c>
    </row>
    <row r="33" spans="1:107" x14ac:dyDescent="0.2">
      <c r="A33">
        <f>ROW(Source!A25)</f>
        <v>25</v>
      </c>
      <c r="B33">
        <v>109144870</v>
      </c>
      <c r="C33">
        <v>109144935</v>
      </c>
      <c r="D33">
        <v>73693107</v>
      </c>
      <c r="E33">
        <v>1</v>
      </c>
      <c r="F33">
        <v>1</v>
      </c>
      <c r="G33">
        <v>13</v>
      </c>
      <c r="H33">
        <v>3</v>
      </c>
      <c r="I33" t="s">
        <v>130</v>
      </c>
      <c r="J33" t="s">
        <v>131</v>
      </c>
      <c r="K33" t="s">
        <v>132</v>
      </c>
      <c r="L33">
        <v>1348</v>
      </c>
      <c r="N33">
        <v>1009</v>
      </c>
      <c r="O33" t="s">
        <v>129</v>
      </c>
      <c r="P33" t="s">
        <v>129</v>
      </c>
      <c r="Q33">
        <v>1000</v>
      </c>
      <c r="W33">
        <v>0</v>
      </c>
      <c r="X33">
        <v>1845060495</v>
      </c>
      <c r="Y33">
        <v>0.216</v>
      </c>
      <c r="AA33">
        <v>78356.22</v>
      </c>
      <c r="AB33">
        <v>0</v>
      </c>
      <c r="AC33">
        <v>0</v>
      </c>
      <c r="AD33">
        <v>0</v>
      </c>
      <c r="AE33">
        <v>8416.35</v>
      </c>
      <c r="AF33">
        <v>0</v>
      </c>
      <c r="AG33">
        <v>0</v>
      </c>
      <c r="AH33">
        <v>0</v>
      </c>
      <c r="AI33">
        <v>9.31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0.216</v>
      </c>
      <c r="AU33" t="s">
        <v>3</v>
      </c>
      <c r="AV33">
        <v>0</v>
      </c>
      <c r="AW33">
        <v>2</v>
      </c>
      <c r="AX33">
        <v>109144968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Y33*Source!I25</f>
        <v>0.216</v>
      </c>
      <c r="CY33">
        <f t="shared" si="15"/>
        <v>78356.22</v>
      </c>
      <c r="CZ33">
        <f t="shared" si="16"/>
        <v>8416.35</v>
      </c>
      <c r="DA33">
        <f t="shared" si="17"/>
        <v>9.31</v>
      </c>
      <c r="DB33">
        <f t="shared" si="18"/>
        <v>1817.93</v>
      </c>
      <c r="DC33">
        <f t="shared" si="19"/>
        <v>0</v>
      </c>
    </row>
    <row r="34" spans="1:107" x14ac:dyDescent="0.2">
      <c r="A34">
        <f>ROW(Source!A25)</f>
        <v>25</v>
      </c>
      <c r="B34">
        <v>109144870</v>
      </c>
      <c r="C34">
        <v>109144935</v>
      </c>
      <c r="D34">
        <v>73692224</v>
      </c>
      <c r="E34">
        <v>1</v>
      </c>
      <c r="F34">
        <v>1</v>
      </c>
      <c r="G34">
        <v>13</v>
      </c>
      <c r="H34">
        <v>3</v>
      </c>
      <c r="I34" t="s">
        <v>133</v>
      </c>
      <c r="J34" t="s">
        <v>134</v>
      </c>
      <c r="K34" t="s">
        <v>135</v>
      </c>
      <c r="L34">
        <v>1356</v>
      </c>
      <c r="N34">
        <v>1010</v>
      </c>
      <c r="O34" t="s">
        <v>136</v>
      </c>
      <c r="P34" t="s">
        <v>136</v>
      </c>
      <c r="Q34">
        <v>1000</v>
      </c>
      <c r="W34">
        <v>0</v>
      </c>
      <c r="X34">
        <v>1134232633</v>
      </c>
      <c r="Y34">
        <v>0.19</v>
      </c>
      <c r="AA34">
        <v>12775.3</v>
      </c>
      <c r="AB34">
        <v>0</v>
      </c>
      <c r="AC34">
        <v>0</v>
      </c>
      <c r="AD34">
        <v>0</v>
      </c>
      <c r="AE34">
        <v>2101.1999999999998</v>
      </c>
      <c r="AF34">
        <v>0</v>
      </c>
      <c r="AG34">
        <v>0</v>
      </c>
      <c r="AH34">
        <v>0</v>
      </c>
      <c r="AI34">
        <v>6.08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0.19</v>
      </c>
      <c r="AU34" t="s">
        <v>3</v>
      </c>
      <c r="AV34">
        <v>0</v>
      </c>
      <c r="AW34">
        <v>2</v>
      </c>
      <c r="AX34">
        <v>109144969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Y34*Source!I25</f>
        <v>0.19</v>
      </c>
      <c r="CY34">
        <f t="shared" si="15"/>
        <v>12775.3</v>
      </c>
      <c r="CZ34">
        <f t="shared" si="16"/>
        <v>2101.1999999999998</v>
      </c>
      <c r="DA34">
        <f t="shared" si="17"/>
        <v>6.08</v>
      </c>
      <c r="DB34">
        <f t="shared" si="18"/>
        <v>399.23</v>
      </c>
      <c r="DC34">
        <f t="shared" si="19"/>
        <v>0</v>
      </c>
    </row>
    <row r="35" spans="1:107" x14ac:dyDescent="0.2">
      <c r="A35">
        <f>ROW(Source!A25)</f>
        <v>25</v>
      </c>
      <c r="B35">
        <v>109144870</v>
      </c>
      <c r="C35">
        <v>109144935</v>
      </c>
      <c r="D35">
        <v>73693410</v>
      </c>
      <c r="E35">
        <v>1</v>
      </c>
      <c r="F35">
        <v>1</v>
      </c>
      <c r="G35">
        <v>13</v>
      </c>
      <c r="H35">
        <v>3</v>
      </c>
      <c r="I35" t="s">
        <v>137</v>
      </c>
      <c r="J35" t="s">
        <v>138</v>
      </c>
      <c r="K35" t="s">
        <v>139</v>
      </c>
      <c r="L35">
        <v>1348</v>
      </c>
      <c r="N35">
        <v>1009</v>
      </c>
      <c r="O35" t="s">
        <v>129</v>
      </c>
      <c r="P35" t="s">
        <v>129</v>
      </c>
      <c r="Q35">
        <v>1000</v>
      </c>
      <c r="W35">
        <v>0</v>
      </c>
      <c r="X35">
        <v>-655891507</v>
      </c>
      <c r="Y35">
        <v>2.9000000000000001E-2</v>
      </c>
      <c r="AA35">
        <v>123770.42</v>
      </c>
      <c r="AB35">
        <v>0</v>
      </c>
      <c r="AC35">
        <v>0</v>
      </c>
      <c r="AD35">
        <v>0</v>
      </c>
      <c r="AE35">
        <v>21487.919999999998</v>
      </c>
      <c r="AF35">
        <v>0</v>
      </c>
      <c r="AG35">
        <v>0</v>
      </c>
      <c r="AH35">
        <v>0</v>
      </c>
      <c r="AI35">
        <v>5.76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2.9000000000000001E-2</v>
      </c>
      <c r="AU35" t="s">
        <v>3</v>
      </c>
      <c r="AV35">
        <v>0</v>
      </c>
      <c r="AW35">
        <v>2</v>
      </c>
      <c r="AX35">
        <v>109144970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Y35*Source!I25</f>
        <v>2.9000000000000001E-2</v>
      </c>
      <c r="CY35">
        <f t="shared" si="15"/>
        <v>123770.42</v>
      </c>
      <c r="CZ35">
        <f t="shared" si="16"/>
        <v>21487.919999999998</v>
      </c>
      <c r="DA35">
        <f t="shared" si="17"/>
        <v>5.76</v>
      </c>
      <c r="DB35">
        <f t="shared" si="18"/>
        <v>623.15</v>
      </c>
      <c r="DC35">
        <f t="shared" si="19"/>
        <v>0</v>
      </c>
    </row>
    <row r="36" spans="1:107" x14ac:dyDescent="0.2">
      <c r="A36">
        <f>ROW(Source!A25)</f>
        <v>25</v>
      </c>
      <c r="B36">
        <v>109144870</v>
      </c>
      <c r="C36">
        <v>109144935</v>
      </c>
      <c r="D36">
        <v>73693598</v>
      </c>
      <c r="E36">
        <v>1</v>
      </c>
      <c r="F36">
        <v>1</v>
      </c>
      <c r="G36">
        <v>13</v>
      </c>
      <c r="H36">
        <v>3</v>
      </c>
      <c r="I36" t="s">
        <v>140</v>
      </c>
      <c r="J36" t="s">
        <v>141</v>
      </c>
      <c r="K36" t="s">
        <v>142</v>
      </c>
      <c r="L36">
        <v>1346</v>
      </c>
      <c r="N36">
        <v>1009</v>
      </c>
      <c r="O36" t="s">
        <v>143</v>
      </c>
      <c r="P36" t="s">
        <v>143</v>
      </c>
      <c r="Q36">
        <v>1</v>
      </c>
      <c r="W36">
        <v>0</v>
      </c>
      <c r="X36">
        <v>1949897413</v>
      </c>
      <c r="Y36">
        <v>228</v>
      </c>
      <c r="AA36">
        <v>98.37</v>
      </c>
      <c r="AB36">
        <v>0</v>
      </c>
      <c r="AC36">
        <v>0</v>
      </c>
      <c r="AD36">
        <v>0</v>
      </c>
      <c r="AE36">
        <v>10.41</v>
      </c>
      <c r="AF36">
        <v>0</v>
      </c>
      <c r="AG36">
        <v>0</v>
      </c>
      <c r="AH36">
        <v>0</v>
      </c>
      <c r="AI36">
        <v>9.4499999999999993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228</v>
      </c>
      <c r="AU36" t="s">
        <v>3</v>
      </c>
      <c r="AV36">
        <v>0</v>
      </c>
      <c r="AW36">
        <v>2</v>
      </c>
      <c r="AX36">
        <v>109144971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Y36*Source!I25</f>
        <v>228</v>
      </c>
      <c r="CY36">
        <f t="shared" si="15"/>
        <v>98.37</v>
      </c>
      <c r="CZ36">
        <f t="shared" si="16"/>
        <v>10.41</v>
      </c>
      <c r="DA36">
        <f t="shared" si="17"/>
        <v>9.4499999999999993</v>
      </c>
      <c r="DB36">
        <f t="shared" si="18"/>
        <v>2373.48</v>
      </c>
      <c r="DC36">
        <f t="shared" si="19"/>
        <v>0</v>
      </c>
    </row>
    <row r="37" spans="1:107" x14ac:dyDescent="0.2">
      <c r="A37">
        <f>ROW(Source!A25)</f>
        <v>25</v>
      </c>
      <c r="B37">
        <v>109144870</v>
      </c>
      <c r="C37">
        <v>109144935</v>
      </c>
      <c r="D37">
        <v>73692338</v>
      </c>
      <c r="E37">
        <v>1</v>
      </c>
      <c r="F37">
        <v>1</v>
      </c>
      <c r="G37">
        <v>13</v>
      </c>
      <c r="H37">
        <v>3</v>
      </c>
      <c r="I37" t="s">
        <v>144</v>
      </c>
      <c r="J37" t="s">
        <v>145</v>
      </c>
      <c r="K37" t="s">
        <v>146</v>
      </c>
      <c r="L37">
        <v>1346</v>
      </c>
      <c r="N37">
        <v>1009</v>
      </c>
      <c r="O37" t="s">
        <v>143</v>
      </c>
      <c r="P37" t="s">
        <v>143</v>
      </c>
      <c r="Q37">
        <v>1</v>
      </c>
      <c r="W37">
        <v>0</v>
      </c>
      <c r="X37">
        <v>778176997</v>
      </c>
      <c r="Y37">
        <v>22.27</v>
      </c>
      <c r="AA37">
        <v>254</v>
      </c>
      <c r="AB37">
        <v>0</v>
      </c>
      <c r="AC37">
        <v>0</v>
      </c>
      <c r="AD37">
        <v>0</v>
      </c>
      <c r="AE37">
        <v>83.83</v>
      </c>
      <c r="AF37">
        <v>0</v>
      </c>
      <c r="AG37">
        <v>0</v>
      </c>
      <c r="AH37">
        <v>0</v>
      </c>
      <c r="AI37">
        <v>3.03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22.27</v>
      </c>
      <c r="AU37" t="s">
        <v>3</v>
      </c>
      <c r="AV37">
        <v>0</v>
      </c>
      <c r="AW37">
        <v>2</v>
      </c>
      <c r="AX37">
        <v>109144972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Y37*Source!I25</f>
        <v>22.27</v>
      </c>
      <c r="CY37">
        <f t="shared" si="15"/>
        <v>254</v>
      </c>
      <c r="CZ37">
        <f t="shared" si="16"/>
        <v>83.83</v>
      </c>
      <c r="DA37">
        <f t="shared" si="17"/>
        <v>3.03</v>
      </c>
      <c r="DB37">
        <f t="shared" si="18"/>
        <v>1866.89</v>
      </c>
      <c r="DC37">
        <f t="shared" si="19"/>
        <v>0</v>
      </c>
    </row>
    <row r="38" spans="1:107" x14ac:dyDescent="0.2">
      <c r="A38">
        <f>ROW(Source!A25)</f>
        <v>25</v>
      </c>
      <c r="B38">
        <v>109144870</v>
      </c>
      <c r="C38">
        <v>109144935</v>
      </c>
      <c r="D38">
        <v>73694420</v>
      </c>
      <c r="E38">
        <v>1</v>
      </c>
      <c r="F38">
        <v>1</v>
      </c>
      <c r="G38">
        <v>13</v>
      </c>
      <c r="H38">
        <v>3</v>
      </c>
      <c r="I38" t="s">
        <v>147</v>
      </c>
      <c r="J38" t="s">
        <v>148</v>
      </c>
      <c r="K38" t="s">
        <v>149</v>
      </c>
      <c r="L38">
        <v>1346</v>
      </c>
      <c r="N38">
        <v>1009</v>
      </c>
      <c r="O38" t="s">
        <v>143</v>
      </c>
      <c r="P38" t="s">
        <v>143</v>
      </c>
      <c r="Q38">
        <v>1</v>
      </c>
      <c r="W38">
        <v>0</v>
      </c>
      <c r="X38">
        <v>805620593</v>
      </c>
      <c r="Y38">
        <v>1.87</v>
      </c>
      <c r="AA38">
        <v>48.84</v>
      </c>
      <c r="AB38">
        <v>0</v>
      </c>
      <c r="AC38">
        <v>0</v>
      </c>
      <c r="AD38">
        <v>0</v>
      </c>
      <c r="AE38">
        <v>6.27</v>
      </c>
      <c r="AF38">
        <v>0</v>
      </c>
      <c r="AG38">
        <v>0</v>
      </c>
      <c r="AH38">
        <v>0</v>
      </c>
      <c r="AI38">
        <v>7.79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1.87</v>
      </c>
      <c r="AU38" t="s">
        <v>3</v>
      </c>
      <c r="AV38">
        <v>0</v>
      </c>
      <c r="AW38">
        <v>2</v>
      </c>
      <c r="AX38">
        <v>109144973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Y38*Source!I25</f>
        <v>1.87</v>
      </c>
      <c r="CY38">
        <f t="shared" si="15"/>
        <v>48.84</v>
      </c>
      <c r="CZ38">
        <f t="shared" si="16"/>
        <v>6.27</v>
      </c>
      <c r="DA38">
        <f t="shared" si="17"/>
        <v>7.79</v>
      </c>
      <c r="DB38">
        <f t="shared" si="18"/>
        <v>11.72</v>
      </c>
      <c r="DC38">
        <f t="shared" si="19"/>
        <v>0</v>
      </c>
    </row>
    <row r="39" spans="1:107" x14ac:dyDescent="0.2">
      <c r="A39">
        <f>ROW(Source!A25)</f>
        <v>25</v>
      </c>
      <c r="B39">
        <v>109144870</v>
      </c>
      <c r="C39">
        <v>109144935</v>
      </c>
      <c r="D39">
        <v>73692458</v>
      </c>
      <c r="E39">
        <v>1</v>
      </c>
      <c r="F39">
        <v>1</v>
      </c>
      <c r="G39">
        <v>13</v>
      </c>
      <c r="H39">
        <v>3</v>
      </c>
      <c r="I39" t="s">
        <v>150</v>
      </c>
      <c r="J39" t="s">
        <v>151</v>
      </c>
      <c r="K39" t="s">
        <v>152</v>
      </c>
      <c r="L39">
        <v>1339</v>
      </c>
      <c r="N39">
        <v>1007</v>
      </c>
      <c r="O39" t="s">
        <v>153</v>
      </c>
      <c r="P39" t="s">
        <v>153</v>
      </c>
      <c r="Q39">
        <v>1</v>
      </c>
      <c r="W39">
        <v>0</v>
      </c>
      <c r="X39">
        <v>-1236741395</v>
      </c>
      <c r="Y39">
        <v>11.238</v>
      </c>
      <c r="AA39">
        <v>103.25</v>
      </c>
      <c r="AB39">
        <v>0</v>
      </c>
      <c r="AC39">
        <v>0</v>
      </c>
      <c r="AD39">
        <v>0</v>
      </c>
      <c r="AE39">
        <v>5.91</v>
      </c>
      <c r="AF39">
        <v>0</v>
      </c>
      <c r="AG39">
        <v>0</v>
      </c>
      <c r="AH39">
        <v>0</v>
      </c>
      <c r="AI39">
        <v>17.47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11.238</v>
      </c>
      <c r="AU39" t="s">
        <v>3</v>
      </c>
      <c r="AV39">
        <v>0</v>
      </c>
      <c r="AW39">
        <v>2</v>
      </c>
      <c r="AX39">
        <v>109144974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Y39*Source!I25</f>
        <v>11.238</v>
      </c>
      <c r="CY39">
        <f t="shared" si="15"/>
        <v>103.25</v>
      </c>
      <c r="CZ39">
        <f t="shared" si="16"/>
        <v>5.91</v>
      </c>
      <c r="DA39">
        <f t="shared" si="17"/>
        <v>17.47</v>
      </c>
      <c r="DB39">
        <f t="shared" si="18"/>
        <v>66.42</v>
      </c>
      <c r="DC39">
        <f t="shared" si="19"/>
        <v>0</v>
      </c>
    </row>
    <row r="40" spans="1:107" x14ac:dyDescent="0.2">
      <c r="A40">
        <f>ROW(Source!A25)</f>
        <v>25</v>
      </c>
      <c r="B40">
        <v>109144870</v>
      </c>
      <c r="C40">
        <v>109144935</v>
      </c>
      <c r="D40">
        <v>73692184</v>
      </c>
      <c r="E40">
        <v>1</v>
      </c>
      <c r="F40">
        <v>1</v>
      </c>
      <c r="G40">
        <v>13</v>
      </c>
      <c r="H40">
        <v>3</v>
      </c>
      <c r="I40" t="s">
        <v>154</v>
      </c>
      <c r="J40" t="s">
        <v>155</v>
      </c>
      <c r="K40" t="s">
        <v>156</v>
      </c>
      <c r="L40">
        <v>1339</v>
      </c>
      <c r="N40">
        <v>1007</v>
      </c>
      <c r="O40" t="s">
        <v>153</v>
      </c>
      <c r="P40" t="s">
        <v>153</v>
      </c>
      <c r="Q40">
        <v>1</v>
      </c>
      <c r="W40">
        <v>0</v>
      </c>
      <c r="X40">
        <v>1789555982</v>
      </c>
      <c r="Y40">
        <v>0.28799999999999998</v>
      </c>
      <c r="AA40">
        <v>14239.47</v>
      </c>
      <c r="AB40">
        <v>0</v>
      </c>
      <c r="AC40">
        <v>0</v>
      </c>
      <c r="AD40">
        <v>0</v>
      </c>
      <c r="AE40">
        <v>2472.13</v>
      </c>
      <c r="AF40">
        <v>0</v>
      </c>
      <c r="AG40">
        <v>0</v>
      </c>
      <c r="AH40">
        <v>0</v>
      </c>
      <c r="AI40">
        <v>5.76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0.28799999999999998</v>
      </c>
      <c r="AU40" t="s">
        <v>3</v>
      </c>
      <c r="AV40">
        <v>0</v>
      </c>
      <c r="AW40">
        <v>2</v>
      </c>
      <c r="AX40">
        <v>109144975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Y40*Source!I25</f>
        <v>0.28799999999999998</v>
      </c>
      <c r="CY40">
        <f t="shared" si="15"/>
        <v>14239.47</v>
      </c>
      <c r="CZ40">
        <f t="shared" si="16"/>
        <v>2472.13</v>
      </c>
      <c r="DA40">
        <f t="shared" si="17"/>
        <v>5.76</v>
      </c>
      <c r="DB40">
        <f t="shared" si="18"/>
        <v>711.97</v>
      </c>
      <c r="DC40">
        <f t="shared" si="19"/>
        <v>0</v>
      </c>
    </row>
    <row r="41" spans="1:107" x14ac:dyDescent="0.2">
      <c r="A41">
        <f>ROW(Source!A25)</f>
        <v>25</v>
      </c>
      <c r="B41">
        <v>109144870</v>
      </c>
      <c r="C41">
        <v>109144935</v>
      </c>
      <c r="D41">
        <v>73692895</v>
      </c>
      <c r="E41">
        <v>1</v>
      </c>
      <c r="F41">
        <v>1</v>
      </c>
      <c r="G41">
        <v>13</v>
      </c>
      <c r="H41">
        <v>3</v>
      </c>
      <c r="I41" t="s">
        <v>157</v>
      </c>
      <c r="J41" t="s">
        <v>158</v>
      </c>
      <c r="K41" t="s">
        <v>159</v>
      </c>
      <c r="L41">
        <v>1348</v>
      </c>
      <c r="N41">
        <v>1009</v>
      </c>
      <c r="O41" t="s">
        <v>129</v>
      </c>
      <c r="P41" t="s">
        <v>129</v>
      </c>
      <c r="Q41">
        <v>1000</v>
      </c>
      <c r="W41">
        <v>0</v>
      </c>
      <c r="X41">
        <v>588689579</v>
      </c>
      <c r="Y41">
        <v>0.16700000000000001</v>
      </c>
      <c r="AA41">
        <v>153614.53</v>
      </c>
      <c r="AB41">
        <v>0</v>
      </c>
      <c r="AC41">
        <v>0</v>
      </c>
      <c r="AD41">
        <v>0</v>
      </c>
      <c r="AE41">
        <v>5883.36</v>
      </c>
      <c r="AF41">
        <v>0</v>
      </c>
      <c r="AG41">
        <v>0</v>
      </c>
      <c r="AH41">
        <v>0</v>
      </c>
      <c r="AI41">
        <v>26.11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0.16700000000000001</v>
      </c>
      <c r="AU41" t="s">
        <v>3</v>
      </c>
      <c r="AV41">
        <v>0</v>
      </c>
      <c r="AW41">
        <v>2</v>
      </c>
      <c r="AX41">
        <v>109144976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Y41*Source!I25</f>
        <v>0.16700000000000001</v>
      </c>
      <c r="CY41">
        <f t="shared" si="15"/>
        <v>153614.53</v>
      </c>
      <c r="CZ41">
        <f t="shared" si="16"/>
        <v>5883.36</v>
      </c>
      <c r="DA41">
        <f t="shared" si="17"/>
        <v>26.11</v>
      </c>
      <c r="DB41">
        <f t="shared" si="18"/>
        <v>982.52</v>
      </c>
      <c r="DC41">
        <f t="shared" si="19"/>
        <v>0</v>
      </c>
    </row>
    <row r="42" spans="1:107" x14ac:dyDescent="0.2">
      <c r="A42">
        <f>ROW(Source!A25)</f>
        <v>25</v>
      </c>
      <c r="B42">
        <v>109144870</v>
      </c>
      <c r="C42">
        <v>109144935</v>
      </c>
      <c r="D42">
        <v>73692944</v>
      </c>
      <c r="E42">
        <v>1</v>
      </c>
      <c r="F42">
        <v>1</v>
      </c>
      <c r="G42">
        <v>13</v>
      </c>
      <c r="H42">
        <v>3</v>
      </c>
      <c r="I42" t="s">
        <v>160</v>
      </c>
      <c r="J42" t="s">
        <v>161</v>
      </c>
      <c r="K42" t="s">
        <v>162</v>
      </c>
      <c r="L42">
        <v>1356</v>
      </c>
      <c r="N42">
        <v>1010</v>
      </c>
      <c r="O42" t="s">
        <v>136</v>
      </c>
      <c r="P42" t="s">
        <v>136</v>
      </c>
      <c r="Q42">
        <v>1000</v>
      </c>
      <c r="W42">
        <v>0</v>
      </c>
      <c r="X42">
        <v>-1838071820</v>
      </c>
      <c r="Y42">
        <v>4.8000000000000001E-2</v>
      </c>
      <c r="AA42">
        <v>178524.24</v>
      </c>
      <c r="AB42">
        <v>0</v>
      </c>
      <c r="AC42">
        <v>0</v>
      </c>
      <c r="AD42">
        <v>0</v>
      </c>
      <c r="AE42">
        <v>4015.39</v>
      </c>
      <c r="AF42">
        <v>0</v>
      </c>
      <c r="AG42">
        <v>0</v>
      </c>
      <c r="AH42">
        <v>0</v>
      </c>
      <c r="AI42">
        <v>44.46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4.8000000000000001E-2</v>
      </c>
      <c r="AU42" t="s">
        <v>3</v>
      </c>
      <c r="AV42">
        <v>0</v>
      </c>
      <c r="AW42">
        <v>2</v>
      </c>
      <c r="AX42">
        <v>109144977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Y42*Source!I25</f>
        <v>4.8000000000000001E-2</v>
      </c>
      <c r="CY42">
        <f t="shared" si="15"/>
        <v>178524.24</v>
      </c>
      <c r="CZ42">
        <f t="shared" si="16"/>
        <v>4015.39</v>
      </c>
      <c r="DA42">
        <f t="shared" si="17"/>
        <v>44.46</v>
      </c>
      <c r="DB42">
        <f t="shared" si="18"/>
        <v>192.74</v>
      </c>
      <c r="DC42">
        <f t="shared" si="19"/>
        <v>0</v>
      </c>
    </row>
    <row r="43" spans="1:107" x14ac:dyDescent="0.2">
      <c r="A43">
        <f>ROW(Source!A25)</f>
        <v>25</v>
      </c>
      <c r="B43">
        <v>109144870</v>
      </c>
      <c r="C43">
        <v>109144935</v>
      </c>
      <c r="D43">
        <v>73692948</v>
      </c>
      <c r="E43">
        <v>1</v>
      </c>
      <c r="F43">
        <v>1</v>
      </c>
      <c r="G43">
        <v>13</v>
      </c>
      <c r="H43">
        <v>3</v>
      </c>
      <c r="I43" t="s">
        <v>163</v>
      </c>
      <c r="J43" t="s">
        <v>164</v>
      </c>
      <c r="K43" t="s">
        <v>165</v>
      </c>
      <c r="L43">
        <v>1354</v>
      </c>
      <c r="N43">
        <v>1010</v>
      </c>
      <c r="O43" t="s">
        <v>166</v>
      </c>
      <c r="P43" t="s">
        <v>166</v>
      </c>
      <c r="Q43">
        <v>1</v>
      </c>
      <c r="W43">
        <v>0</v>
      </c>
      <c r="X43">
        <v>-507028083</v>
      </c>
      <c r="Y43">
        <v>48</v>
      </c>
      <c r="AA43">
        <v>161.18</v>
      </c>
      <c r="AB43">
        <v>0</v>
      </c>
      <c r="AC43">
        <v>0</v>
      </c>
      <c r="AD43">
        <v>0</v>
      </c>
      <c r="AE43">
        <v>2.2999999999999998</v>
      </c>
      <c r="AF43">
        <v>0</v>
      </c>
      <c r="AG43">
        <v>0</v>
      </c>
      <c r="AH43">
        <v>0</v>
      </c>
      <c r="AI43">
        <v>70.08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48</v>
      </c>
      <c r="AU43" t="s">
        <v>3</v>
      </c>
      <c r="AV43">
        <v>0</v>
      </c>
      <c r="AW43">
        <v>2</v>
      </c>
      <c r="AX43">
        <v>109144978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Y43*Source!I25</f>
        <v>48</v>
      </c>
      <c r="CY43">
        <f t="shared" si="15"/>
        <v>161.18</v>
      </c>
      <c r="CZ43">
        <f t="shared" si="16"/>
        <v>2.2999999999999998</v>
      </c>
      <c r="DA43">
        <f t="shared" si="17"/>
        <v>70.08</v>
      </c>
      <c r="DB43">
        <f t="shared" si="18"/>
        <v>110.4</v>
      </c>
      <c r="DC43">
        <f t="shared" si="19"/>
        <v>0</v>
      </c>
    </row>
    <row r="44" spans="1:107" x14ac:dyDescent="0.2">
      <c r="A44">
        <f>ROW(Source!A25)</f>
        <v>25</v>
      </c>
      <c r="B44">
        <v>109144870</v>
      </c>
      <c r="C44">
        <v>109144935</v>
      </c>
      <c r="D44">
        <v>73692010</v>
      </c>
      <c r="E44">
        <v>13</v>
      </c>
      <c r="F44">
        <v>1</v>
      </c>
      <c r="G44">
        <v>13</v>
      </c>
      <c r="H44">
        <v>3</v>
      </c>
      <c r="I44" t="s">
        <v>167</v>
      </c>
      <c r="J44" t="s">
        <v>3</v>
      </c>
      <c r="K44" t="s">
        <v>168</v>
      </c>
      <c r="L44">
        <v>1344</v>
      </c>
      <c r="N44">
        <v>1008</v>
      </c>
      <c r="O44" t="s">
        <v>125</v>
      </c>
      <c r="P44" t="s">
        <v>125</v>
      </c>
      <c r="Q44">
        <v>1</v>
      </c>
      <c r="W44">
        <v>0</v>
      </c>
      <c r="X44">
        <v>-94250534</v>
      </c>
      <c r="Y44">
        <v>151.63999999999999</v>
      </c>
      <c r="AA44">
        <v>1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151.63999999999999</v>
      </c>
      <c r="AU44" t="s">
        <v>3</v>
      </c>
      <c r="AV44">
        <v>0</v>
      </c>
      <c r="AW44">
        <v>2</v>
      </c>
      <c r="AX44">
        <v>109144979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Y44*Source!I25</f>
        <v>151.63999999999999</v>
      </c>
      <c r="CY44">
        <f t="shared" si="15"/>
        <v>1</v>
      </c>
      <c r="CZ44">
        <f t="shared" si="16"/>
        <v>1</v>
      </c>
      <c r="DA44">
        <f t="shared" si="17"/>
        <v>1</v>
      </c>
      <c r="DB44">
        <f t="shared" si="18"/>
        <v>151.63999999999999</v>
      </c>
      <c r="DC44">
        <f t="shared" si="19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109144958</v>
      </c>
      <c r="C1">
        <v>109144935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101</v>
      </c>
      <c r="J1" t="s">
        <v>3</v>
      </c>
      <c r="K1" t="s">
        <v>102</v>
      </c>
      <c r="L1">
        <v>1191</v>
      </c>
      <c r="N1">
        <v>1013</v>
      </c>
      <c r="O1" t="s">
        <v>103</v>
      </c>
      <c r="P1" t="s">
        <v>103</v>
      </c>
      <c r="Q1">
        <v>1</v>
      </c>
      <c r="X1">
        <v>515.05999999999995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721.08399999999983</v>
      </c>
      <c r="AH1">
        <v>2</v>
      </c>
      <c r="AI1">
        <v>109144936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109144959</v>
      </c>
      <c r="C2">
        <v>109144935</v>
      </c>
      <c r="D2">
        <v>73717459</v>
      </c>
      <c r="E2">
        <v>1</v>
      </c>
      <c r="F2">
        <v>1</v>
      </c>
      <c r="G2">
        <v>13</v>
      </c>
      <c r="H2">
        <v>2</v>
      </c>
      <c r="I2" t="s">
        <v>104</v>
      </c>
      <c r="J2" t="s">
        <v>105</v>
      </c>
      <c r="K2" t="s">
        <v>106</v>
      </c>
      <c r="L2">
        <v>1367</v>
      </c>
      <c r="N2">
        <v>1011</v>
      </c>
      <c r="O2" t="s">
        <v>107</v>
      </c>
      <c r="P2" t="s">
        <v>107</v>
      </c>
      <c r="Q2">
        <v>1</v>
      </c>
      <c r="X2">
        <v>7.91</v>
      </c>
      <c r="Y2">
        <v>0</v>
      </c>
      <c r="Z2">
        <v>1.0900000000000001</v>
      </c>
      <c r="AA2">
        <v>0.09</v>
      </c>
      <c r="AB2">
        <v>0</v>
      </c>
      <c r="AC2">
        <v>0</v>
      </c>
      <c r="AD2">
        <v>1</v>
      </c>
      <c r="AE2">
        <v>0</v>
      </c>
      <c r="AF2" t="s">
        <v>21</v>
      </c>
      <c r="AG2">
        <v>11.074</v>
      </c>
      <c r="AH2">
        <v>2</v>
      </c>
      <c r="AI2">
        <v>109144937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109144960</v>
      </c>
      <c r="C3">
        <v>109144935</v>
      </c>
      <c r="D3">
        <v>73717545</v>
      </c>
      <c r="E3">
        <v>1</v>
      </c>
      <c r="F3">
        <v>1</v>
      </c>
      <c r="G3">
        <v>13</v>
      </c>
      <c r="H3">
        <v>2</v>
      </c>
      <c r="I3" t="s">
        <v>108</v>
      </c>
      <c r="J3" t="s">
        <v>109</v>
      </c>
      <c r="K3" t="s">
        <v>110</v>
      </c>
      <c r="L3">
        <v>1367</v>
      </c>
      <c r="N3">
        <v>1011</v>
      </c>
      <c r="O3" t="s">
        <v>107</v>
      </c>
      <c r="P3" t="s">
        <v>107</v>
      </c>
      <c r="Q3">
        <v>1</v>
      </c>
      <c r="X3">
        <v>15.06</v>
      </c>
      <c r="Y3">
        <v>0</v>
      </c>
      <c r="Z3">
        <v>17.62</v>
      </c>
      <c r="AA3">
        <v>2.04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21.084</v>
      </c>
      <c r="AH3">
        <v>2</v>
      </c>
      <c r="AI3">
        <v>109144938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109144961</v>
      </c>
      <c r="C4">
        <v>109144935</v>
      </c>
      <c r="D4">
        <v>73717572</v>
      </c>
      <c r="E4">
        <v>1</v>
      </c>
      <c r="F4">
        <v>1</v>
      </c>
      <c r="G4">
        <v>13</v>
      </c>
      <c r="H4">
        <v>2</v>
      </c>
      <c r="I4" t="s">
        <v>111</v>
      </c>
      <c r="J4" t="s">
        <v>112</v>
      </c>
      <c r="K4" t="s">
        <v>113</v>
      </c>
      <c r="L4">
        <v>1367</v>
      </c>
      <c r="N4">
        <v>1011</v>
      </c>
      <c r="O4" t="s">
        <v>107</v>
      </c>
      <c r="P4" t="s">
        <v>107</v>
      </c>
      <c r="Q4">
        <v>1</v>
      </c>
      <c r="X4">
        <v>2.88</v>
      </c>
      <c r="Y4">
        <v>0</v>
      </c>
      <c r="Z4">
        <v>0.37</v>
      </c>
      <c r="AA4">
        <v>0.02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4.032</v>
      </c>
      <c r="AH4">
        <v>2</v>
      </c>
      <c r="AI4">
        <v>109144939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109144962</v>
      </c>
      <c r="C5">
        <v>109144935</v>
      </c>
      <c r="D5">
        <v>73717552</v>
      </c>
      <c r="E5">
        <v>1</v>
      </c>
      <c r="F5">
        <v>1</v>
      </c>
      <c r="G5">
        <v>13</v>
      </c>
      <c r="H5">
        <v>2</v>
      </c>
      <c r="I5" t="s">
        <v>114</v>
      </c>
      <c r="J5" t="s">
        <v>115</v>
      </c>
      <c r="K5" t="s">
        <v>116</v>
      </c>
      <c r="L5">
        <v>1367</v>
      </c>
      <c r="N5">
        <v>1011</v>
      </c>
      <c r="O5" t="s">
        <v>107</v>
      </c>
      <c r="P5" t="s">
        <v>107</v>
      </c>
      <c r="Q5">
        <v>1</v>
      </c>
      <c r="X5">
        <v>15.06</v>
      </c>
      <c r="Y5">
        <v>0</v>
      </c>
      <c r="Z5">
        <v>231.13</v>
      </c>
      <c r="AA5">
        <v>47.59</v>
      </c>
      <c r="AB5">
        <v>0</v>
      </c>
      <c r="AC5">
        <v>0</v>
      </c>
      <c r="AD5">
        <v>1</v>
      </c>
      <c r="AE5">
        <v>0</v>
      </c>
      <c r="AF5" t="s">
        <v>21</v>
      </c>
      <c r="AG5">
        <v>21.084</v>
      </c>
      <c r="AH5">
        <v>2</v>
      </c>
      <c r="AI5">
        <v>109144940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109144964</v>
      </c>
      <c r="C6">
        <v>109144935</v>
      </c>
      <c r="D6">
        <v>73717796</v>
      </c>
      <c r="E6">
        <v>1</v>
      </c>
      <c r="F6">
        <v>1</v>
      </c>
      <c r="G6">
        <v>13</v>
      </c>
      <c r="H6">
        <v>2</v>
      </c>
      <c r="I6" t="s">
        <v>117</v>
      </c>
      <c r="J6" t="s">
        <v>118</v>
      </c>
      <c r="K6" t="s">
        <v>119</v>
      </c>
      <c r="L6">
        <v>1367</v>
      </c>
      <c r="N6">
        <v>1011</v>
      </c>
      <c r="O6" t="s">
        <v>107</v>
      </c>
      <c r="P6" t="s">
        <v>107</v>
      </c>
      <c r="Q6">
        <v>1</v>
      </c>
      <c r="X6">
        <v>30.84</v>
      </c>
      <c r="Y6">
        <v>0</v>
      </c>
      <c r="Z6">
        <v>2.36</v>
      </c>
      <c r="AA6">
        <v>0.1</v>
      </c>
      <c r="AB6">
        <v>0</v>
      </c>
      <c r="AC6">
        <v>0</v>
      </c>
      <c r="AD6">
        <v>1</v>
      </c>
      <c r="AE6">
        <v>0</v>
      </c>
      <c r="AF6" t="s">
        <v>21</v>
      </c>
      <c r="AG6">
        <v>43.175999999999995</v>
      </c>
      <c r="AH6">
        <v>2</v>
      </c>
      <c r="AI6">
        <v>109144942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109144963</v>
      </c>
      <c r="C7">
        <v>109144935</v>
      </c>
      <c r="D7">
        <v>73716972</v>
      </c>
      <c r="E7">
        <v>1</v>
      </c>
      <c r="F7">
        <v>1</v>
      </c>
      <c r="G7">
        <v>13</v>
      </c>
      <c r="H7">
        <v>2</v>
      </c>
      <c r="I7" t="s">
        <v>120</v>
      </c>
      <c r="J7" t="s">
        <v>121</v>
      </c>
      <c r="K7" t="s">
        <v>122</v>
      </c>
      <c r="L7">
        <v>1367</v>
      </c>
      <c r="N7">
        <v>1011</v>
      </c>
      <c r="O7" t="s">
        <v>107</v>
      </c>
      <c r="P7" t="s">
        <v>107</v>
      </c>
      <c r="Q7">
        <v>1</v>
      </c>
      <c r="X7">
        <v>62.36</v>
      </c>
      <c r="Y7">
        <v>0</v>
      </c>
      <c r="Z7">
        <v>123.84</v>
      </c>
      <c r="AA7">
        <v>30.41</v>
      </c>
      <c r="AB7">
        <v>0</v>
      </c>
      <c r="AC7">
        <v>0</v>
      </c>
      <c r="AD7">
        <v>1</v>
      </c>
      <c r="AE7">
        <v>0</v>
      </c>
      <c r="AF7" t="s">
        <v>21</v>
      </c>
      <c r="AG7">
        <v>87.303999999999988</v>
      </c>
      <c r="AH7">
        <v>2</v>
      </c>
      <c r="AI7">
        <v>109144941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109144965</v>
      </c>
      <c r="C8">
        <v>109144935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123</v>
      </c>
      <c r="J8" t="s">
        <v>3</v>
      </c>
      <c r="K8" t="s">
        <v>124</v>
      </c>
      <c r="L8">
        <v>1344</v>
      </c>
      <c r="N8">
        <v>1008</v>
      </c>
      <c r="O8" t="s">
        <v>125</v>
      </c>
      <c r="P8" t="s">
        <v>125</v>
      </c>
      <c r="Q8">
        <v>1</v>
      </c>
      <c r="X8">
        <v>0.1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21</v>
      </c>
      <c r="AG8">
        <v>0.13999999999999999</v>
      </c>
      <c r="AH8">
        <v>2</v>
      </c>
      <c r="AI8">
        <v>109144943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109144966</v>
      </c>
      <c r="C9">
        <v>109144935</v>
      </c>
      <c r="D9">
        <v>73637751</v>
      </c>
      <c r="E9">
        <v>13</v>
      </c>
      <c r="F9">
        <v>1</v>
      </c>
      <c r="G9">
        <v>13</v>
      </c>
      <c r="H9">
        <v>3</v>
      </c>
      <c r="I9" t="s">
        <v>169</v>
      </c>
      <c r="J9" t="s">
        <v>3</v>
      </c>
      <c r="K9" t="s">
        <v>170</v>
      </c>
      <c r="L9">
        <v>1301</v>
      </c>
      <c r="N9">
        <v>1003</v>
      </c>
      <c r="O9" t="s">
        <v>29</v>
      </c>
      <c r="P9" t="s">
        <v>29</v>
      </c>
      <c r="Q9">
        <v>1</v>
      </c>
      <c r="X9">
        <v>18.8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3</v>
      </c>
      <c r="AG9">
        <v>18.8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109144967</v>
      </c>
      <c r="C10">
        <v>109144935</v>
      </c>
      <c r="D10">
        <v>73693055</v>
      </c>
      <c r="E10">
        <v>1</v>
      </c>
      <c r="F10">
        <v>1</v>
      </c>
      <c r="G10">
        <v>13</v>
      </c>
      <c r="H10">
        <v>3</v>
      </c>
      <c r="I10" t="s">
        <v>126</v>
      </c>
      <c r="J10" t="s">
        <v>127</v>
      </c>
      <c r="K10" t="s">
        <v>128</v>
      </c>
      <c r="L10">
        <v>1348</v>
      </c>
      <c r="N10">
        <v>1009</v>
      </c>
      <c r="O10" t="s">
        <v>129</v>
      </c>
      <c r="P10" t="s">
        <v>129</v>
      </c>
      <c r="Q10">
        <v>1000</v>
      </c>
      <c r="X10">
        <v>0.31900000000000001</v>
      </c>
      <c r="Y10">
        <v>7133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0.31900000000000001</v>
      </c>
      <c r="AH10">
        <v>2</v>
      </c>
      <c r="AI10">
        <v>109144944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109144968</v>
      </c>
      <c r="C11">
        <v>109144935</v>
      </c>
      <c r="D11">
        <v>73693107</v>
      </c>
      <c r="E11">
        <v>1</v>
      </c>
      <c r="F11">
        <v>1</v>
      </c>
      <c r="G11">
        <v>13</v>
      </c>
      <c r="H11">
        <v>3</v>
      </c>
      <c r="I11" t="s">
        <v>130</v>
      </c>
      <c r="J11" t="s">
        <v>131</v>
      </c>
      <c r="K11" t="s">
        <v>132</v>
      </c>
      <c r="L11">
        <v>1348</v>
      </c>
      <c r="N11">
        <v>1009</v>
      </c>
      <c r="O11" t="s">
        <v>129</v>
      </c>
      <c r="P11" t="s">
        <v>129</v>
      </c>
      <c r="Q11">
        <v>1000</v>
      </c>
      <c r="X11">
        <v>0.216</v>
      </c>
      <c r="Y11">
        <v>8416.35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0.216</v>
      </c>
      <c r="AH11">
        <v>2</v>
      </c>
      <c r="AI11">
        <v>109144945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ROW(Source!A24)</f>
        <v>24</v>
      </c>
      <c r="B12">
        <v>109144969</v>
      </c>
      <c r="C12">
        <v>109144935</v>
      </c>
      <c r="D12">
        <v>73692224</v>
      </c>
      <c r="E12">
        <v>1</v>
      </c>
      <c r="F12">
        <v>1</v>
      </c>
      <c r="G12">
        <v>13</v>
      </c>
      <c r="H12">
        <v>3</v>
      </c>
      <c r="I12" t="s">
        <v>133</v>
      </c>
      <c r="J12" t="s">
        <v>134</v>
      </c>
      <c r="K12" t="s">
        <v>135</v>
      </c>
      <c r="L12">
        <v>1356</v>
      </c>
      <c r="N12">
        <v>1010</v>
      </c>
      <c r="O12" t="s">
        <v>136</v>
      </c>
      <c r="P12" t="s">
        <v>136</v>
      </c>
      <c r="Q12">
        <v>1000</v>
      </c>
      <c r="X12">
        <v>0.19</v>
      </c>
      <c r="Y12">
        <v>2101.1999999999998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0.19</v>
      </c>
      <c r="AH12">
        <v>2</v>
      </c>
      <c r="AI12">
        <v>109144946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ROW(Source!A24)</f>
        <v>24</v>
      </c>
      <c r="B13">
        <v>109144970</v>
      </c>
      <c r="C13">
        <v>109144935</v>
      </c>
      <c r="D13">
        <v>73693410</v>
      </c>
      <c r="E13">
        <v>1</v>
      </c>
      <c r="F13">
        <v>1</v>
      </c>
      <c r="G13">
        <v>13</v>
      </c>
      <c r="H13">
        <v>3</v>
      </c>
      <c r="I13" t="s">
        <v>137</v>
      </c>
      <c r="J13" t="s">
        <v>138</v>
      </c>
      <c r="K13" t="s">
        <v>139</v>
      </c>
      <c r="L13">
        <v>1348</v>
      </c>
      <c r="N13">
        <v>1009</v>
      </c>
      <c r="O13" t="s">
        <v>129</v>
      </c>
      <c r="P13" t="s">
        <v>129</v>
      </c>
      <c r="Q13">
        <v>1000</v>
      </c>
      <c r="X13">
        <v>2.9000000000000001E-2</v>
      </c>
      <c r="Y13">
        <v>21487.919999999998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2.9000000000000001E-2</v>
      </c>
      <c r="AH13">
        <v>2</v>
      </c>
      <c r="AI13">
        <v>109144947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ROW(Source!A24)</f>
        <v>24</v>
      </c>
      <c r="B14">
        <v>109144971</v>
      </c>
      <c r="C14">
        <v>109144935</v>
      </c>
      <c r="D14">
        <v>73693598</v>
      </c>
      <c r="E14">
        <v>1</v>
      </c>
      <c r="F14">
        <v>1</v>
      </c>
      <c r="G14">
        <v>13</v>
      </c>
      <c r="H14">
        <v>3</v>
      </c>
      <c r="I14" t="s">
        <v>140</v>
      </c>
      <c r="J14" t="s">
        <v>141</v>
      </c>
      <c r="K14" t="s">
        <v>142</v>
      </c>
      <c r="L14">
        <v>1346</v>
      </c>
      <c r="N14">
        <v>1009</v>
      </c>
      <c r="O14" t="s">
        <v>143</v>
      </c>
      <c r="P14" t="s">
        <v>143</v>
      </c>
      <c r="Q14">
        <v>1</v>
      </c>
      <c r="X14">
        <v>228</v>
      </c>
      <c r="Y14">
        <v>10.41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228</v>
      </c>
      <c r="AH14">
        <v>2</v>
      </c>
      <c r="AI14">
        <v>109144948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ROW(Source!A24)</f>
        <v>24</v>
      </c>
      <c r="B15">
        <v>109144972</v>
      </c>
      <c r="C15">
        <v>109144935</v>
      </c>
      <c r="D15">
        <v>73692338</v>
      </c>
      <c r="E15">
        <v>1</v>
      </c>
      <c r="F15">
        <v>1</v>
      </c>
      <c r="G15">
        <v>13</v>
      </c>
      <c r="H15">
        <v>3</v>
      </c>
      <c r="I15" t="s">
        <v>144</v>
      </c>
      <c r="J15" t="s">
        <v>145</v>
      </c>
      <c r="K15" t="s">
        <v>146</v>
      </c>
      <c r="L15">
        <v>1346</v>
      </c>
      <c r="N15">
        <v>1009</v>
      </c>
      <c r="O15" t="s">
        <v>143</v>
      </c>
      <c r="P15" t="s">
        <v>143</v>
      </c>
      <c r="Q15">
        <v>1</v>
      </c>
      <c r="X15">
        <v>22.27</v>
      </c>
      <c r="Y15">
        <v>83.83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22.27</v>
      </c>
      <c r="AH15">
        <v>2</v>
      </c>
      <c r="AI15">
        <v>109144949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ROW(Source!A24)</f>
        <v>24</v>
      </c>
      <c r="B16">
        <v>109144973</v>
      </c>
      <c r="C16">
        <v>109144935</v>
      </c>
      <c r="D16">
        <v>73694420</v>
      </c>
      <c r="E16">
        <v>1</v>
      </c>
      <c r="F16">
        <v>1</v>
      </c>
      <c r="G16">
        <v>13</v>
      </c>
      <c r="H16">
        <v>3</v>
      </c>
      <c r="I16" t="s">
        <v>147</v>
      </c>
      <c r="J16" t="s">
        <v>148</v>
      </c>
      <c r="K16" t="s">
        <v>149</v>
      </c>
      <c r="L16">
        <v>1346</v>
      </c>
      <c r="N16">
        <v>1009</v>
      </c>
      <c r="O16" t="s">
        <v>143</v>
      </c>
      <c r="P16" t="s">
        <v>143</v>
      </c>
      <c r="Q16">
        <v>1</v>
      </c>
      <c r="X16">
        <v>1.87</v>
      </c>
      <c r="Y16">
        <v>6.27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1.87</v>
      </c>
      <c r="AH16">
        <v>2</v>
      </c>
      <c r="AI16">
        <v>109144950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ROW(Source!A24)</f>
        <v>24</v>
      </c>
      <c r="B17">
        <v>109144974</v>
      </c>
      <c r="C17">
        <v>109144935</v>
      </c>
      <c r="D17">
        <v>73692458</v>
      </c>
      <c r="E17">
        <v>1</v>
      </c>
      <c r="F17">
        <v>1</v>
      </c>
      <c r="G17">
        <v>13</v>
      </c>
      <c r="H17">
        <v>3</v>
      </c>
      <c r="I17" t="s">
        <v>150</v>
      </c>
      <c r="J17" t="s">
        <v>151</v>
      </c>
      <c r="K17" t="s">
        <v>152</v>
      </c>
      <c r="L17">
        <v>1339</v>
      </c>
      <c r="N17">
        <v>1007</v>
      </c>
      <c r="O17" t="s">
        <v>153</v>
      </c>
      <c r="P17" t="s">
        <v>153</v>
      </c>
      <c r="Q17">
        <v>1</v>
      </c>
      <c r="X17">
        <v>11.238</v>
      </c>
      <c r="Y17">
        <v>5.91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11.238</v>
      </c>
      <c r="AH17">
        <v>2</v>
      </c>
      <c r="AI17">
        <v>109144951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ROW(Source!A24)</f>
        <v>24</v>
      </c>
      <c r="B18">
        <v>109144975</v>
      </c>
      <c r="C18">
        <v>109144935</v>
      </c>
      <c r="D18">
        <v>73692184</v>
      </c>
      <c r="E18">
        <v>1</v>
      </c>
      <c r="F18">
        <v>1</v>
      </c>
      <c r="G18">
        <v>13</v>
      </c>
      <c r="H18">
        <v>3</v>
      </c>
      <c r="I18" t="s">
        <v>154</v>
      </c>
      <c r="J18" t="s">
        <v>155</v>
      </c>
      <c r="K18" t="s">
        <v>156</v>
      </c>
      <c r="L18">
        <v>1339</v>
      </c>
      <c r="N18">
        <v>1007</v>
      </c>
      <c r="O18" t="s">
        <v>153</v>
      </c>
      <c r="P18" t="s">
        <v>153</v>
      </c>
      <c r="Q18">
        <v>1</v>
      </c>
      <c r="X18">
        <v>0.28799999999999998</v>
      </c>
      <c r="Y18">
        <v>2472.13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0.28799999999999998</v>
      </c>
      <c r="AH18">
        <v>2</v>
      </c>
      <c r="AI18">
        <v>109144952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ROW(Source!A24)</f>
        <v>24</v>
      </c>
      <c r="B19">
        <v>109144976</v>
      </c>
      <c r="C19">
        <v>109144935</v>
      </c>
      <c r="D19">
        <v>73692895</v>
      </c>
      <c r="E19">
        <v>1</v>
      </c>
      <c r="F19">
        <v>1</v>
      </c>
      <c r="G19">
        <v>13</v>
      </c>
      <c r="H19">
        <v>3</v>
      </c>
      <c r="I19" t="s">
        <v>157</v>
      </c>
      <c r="J19" t="s">
        <v>158</v>
      </c>
      <c r="K19" t="s">
        <v>159</v>
      </c>
      <c r="L19">
        <v>1348</v>
      </c>
      <c r="N19">
        <v>1009</v>
      </c>
      <c r="O19" t="s">
        <v>129</v>
      </c>
      <c r="P19" t="s">
        <v>129</v>
      </c>
      <c r="Q19">
        <v>1000</v>
      </c>
      <c r="X19">
        <v>0.16700000000000001</v>
      </c>
      <c r="Y19">
        <v>5883.36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0.16700000000000001</v>
      </c>
      <c r="AH19">
        <v>2</v>
      </c>
      <c r="AI19">
        <v>109144953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ROW(Source!A24)</f>
        <v>24</v>
      </c>
      <c r="B20">
        <v>109144977</v>
      </c>
      <c r="C20">
        <v>109144935</v>
      </c>
      <c r="D20">
        <v>73692944</v>
      </c>
      <c r="E20">
        <v>1</v>
      </c>
      <c r="F20">
        <v>1</v>
      </c>
      <c r="G20">
        <v>13</v>
      </c>
      <c r="H20">
        <v>3</v>
      </c>
      <c r="I20" t="s">
        <v>160</v>
      </c>
      <c r="J20" t="s">
        <v>161</v>
      </c>
      <c r="K20" t="s">
        <v>162</v>
      </c>
      <c r="L20">
        <v>1356</v>
      </c>
      <c r="N20">
        <v>1010</v>
      </c>
      <c r="O20" t="s">
        <v>136</v>
      </c>
      <c r="P20" t="s">
        <v>136</v>
      </c>
      <c r="Q20">
        <v>1000</v>
      </c>
      <c r="X20">
        <v>4.8000000000000001E-2</v>
      </c>
      <c r="Y20">
        <v>4015.39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4.8000000000000001E-2</v>
      </c>
      <c r="AH20">
        <v>2</v>
      </c>
      <c r="AI20">
        <v>109144954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ROW(Source!A24)</f>
        <v>24</v>
      </c>
      <c r="B21">
        <v>109144978</v>
      </c>
      <c r="C21">
        <v>109144935</v>
      </c>
      <c r="D21">
        <v>73692948</v>
      </c>
      <c r="E21">
        <v>1</v>
      </c>
      <c r="F21">
        <v>1</v>
      </c>
      <c r="G21">
        <v>13</v>
      </c>
      <c r="H21">
        <v>3</v>
      </c>
      <c r="I21" t="s">
        <v>163</v>
      </c>
      <c r="J21" t="s">
        <v>164</v>
      </c>
      <c r="K21" t="s">
        <v>165</v>
      </c>
      <c r="L21">
        <v>1354</v>
      </c>
      <c r="N21">
        <v>1010</v>
      </c>
      <c r="O21" t="s">
        <v>166</v>
      </c>
      <c r="P21" t="s">
        <v>166</v>
      </c>
      <c r="Q21">
        <v>1</v>
      </c>
      <c r="X21">
        <v>48</v>
      </c>
      <c r="Y21">
        <v>2.2999999999999998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48</v>
      </c>
      <c r="AH21">
        <v>2</v>
      </c>
      <c r="AI21">
        <v>109144955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ROW(Source!A24)</f>
        <v>24</v>
      </c>
      <c r="B22">
        <v>109144979</v>
      </c>
      <c r="C22">
        <v>109144935</v>
      </c>
      <c r="D22">
        <v>73692010</v>
      </c>
      <c r="E22">
        <v>13</v>
      </c>
      <c r="F22">
        <v>1</v>
      </c>
      <c r="G22">
        <v>13</v>
      </c>
      <c r="H22">
        <v>3</v>
      </c>
      <c r="I22" t="s">
        <v>167</v>
      </c>
      <c r="J22" t="s">
        <v>3</v>
      </c>
      <c r="K22" t="s">
        <v>168</v>
      </c>
      <c r="L22">
        <v>1344</v>
      </c>
      <c r="N22">
        <v>1008</v>
      </c>
      <c r="O22" t="s">
        <v>125</v>
      </c>
      <c r="P22" t="s">
        <v>125</v>
      </c>
      <c r="Q22">
        <v>1</v>
      </c>
      <c r="X22">
        <v>151.63999999999999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151.63999999999999</v>
      </c>
      <c r="AH22">
        <v>2</v>
      </c>
      <c r="AI22">
        <v>109144956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ROW(Source!A25)</f>
        <v>25</v>
      </c>
      <c r="B23">
        <v>109144958</v>
      </c>
      <c r="C23">
        <v>109144935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101</v>
      </c>
      <c r="J23" t="s">
        <v>3</v>
      </c>
      <c r="K23" t="s">
        <v>102</v>
      </c>
      <c r="L23">
        <v>1191</v>
      </c>
      <c r="N23">
        <v>1013</v>
      </c>
      <c r="O23" t="s">
        <v>103</v>
      </c>
      <c r="P23" t="s">
        <v>103</v>
      </c>
      <c r="Q23">
        <v>1</v>
      </c>
      <c r="X23">
        <v>515.05999999999995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21</v>
      </c>
      <c r="AG23">
        <v>721.08399999999983</v>
      </c>
      <c r="AH23">
        <v>2</v>
      </c>
      <c r="AI23">
        <v>109144936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ROW(Source!A25)</f>
        <v>25</v>
      </c>
      <c r="B24">
        <v>109144959</v>
      </c>
      <c r="C24">
        <v>109144935</v>
      </c>
      <c r="D24">
        <v>73717459</v>
      </c>
      <c r="E24">
        <v>1</v>
      </c>
      <c r="F24">
        <v>1</v>
      </c>
      <c r="G24">
        <v>13</v>
      </c>
      <c r="H24">
        <v>2</v>
      </c>
      <c r="I24" t="s">
        <v>104</v>
      </c>
      <c r="J24" t="s">
        <v>105</v>
      </c>
      <c r="K24" t="s">
        <v>106</v>
      </c>
      <c r="L24">
        <v>1367</v>
      </c>
      <c r="N24">
        <v>1011</v>
      </c>
      <c r="O24" t="s">
        <v>107</v>
      </c>
      <c r="P24" t="s">
        <v>107</v>
      </c>
      <c r="Q24">
        <v>1</v>
      </c>
      <c r="X24">
        <v>7.91</v>
      </c>
      <c r="Y24">
        <v>0</v>
      </c>
      <c r="Z24">
        <v>1.0900000000000001</v>
      </c>
      <c r="AA24">
        <v>0.09</v>
      </c>
      <c r="AB24">
        <v>0</v>
      </c>
      <c r="AC24">
        <v>0</v>
      </c>
      <c r="AD24">
        <v>1</v>
      </c>
      <c r="AE24">
        <v>0</v>
      </c>
      <c r="AF24" t="s">
        <v>21</v>
      </c>
      <c r="AG24">
        <v>11.074</v>
      </c>
      <c r="AH24">
        <v>2</v>
      </c>
      <c r="AI24">
        <v>109144937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ROW(Source!A25)</f>
        <v>25</v>
      </c>
      <c r="B25">
        <v>109144960</v>
      </c>
      <c r="C25">
        <v>109144935</v>
      </c>
      <c r="D25">
        <v>73717545</v>
      </c>
      <c r="E25">
        <v>1</v>
      </c>
      <c r="F25">
        <v>1</v>
      </c>
      <c r="G25">
        <v>13</v>
      </c>
      <c r="H25">
        <v>2</v>
      </c>
      <c r="I25" t="s">
        <v>108</v>
      </c>
      <c r="J25" t="s">
        <v>109</v>
      </c>
      <c r="K25" t="s">
        <v>110</v>
      </c>
      <c r="L25">
        <v>1367</v>
      </c>
      <c r="N25">
        <v>1011</v>
      </c>
      <c r="O25" t="s">
        <v>107</v>
      </c>
      <c r="P25" t="s">
        <v>107</v>
      </c>
      <c r="Q25">
        <v>1</v>
      </c>
      <c r="X25">
        <v>15.06</v>
      </c>
      <c r="Y25">
        <v>0</v>
      </c>
      <c r="Z25">
        <v>17.62</v>
      </c>
      <c r="AA25">
        <v>2.04</v>
      </c>
      <c r="AB25">
        <v>0</v>
      </c>
      <c r="AC25">
        <v>0</v>
      </c>
      <c r="AD25">
        <v>1</v>
      </c>
      <c r="AE25">
        <v>0</v>
      </c>
      <c r="AF25" t="s">
        <v>21</v>
      </c>
      <c r="AG25">
        <v>21.084</v>
      </c>
      <c r="AH25">
        <v>2</v>
      </c>
      <c r="AI25">
        <v>109144938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ROW(Source!A25)</f>
        <v>25</v>
      </c>
      <c r="B26">
        <v>109144961</v>
      </c>
      <c r="C26">
        <v>109144935</v>
      </c>
      <c r="D26">
        <v>73717572</v>
      </c>
      <c r="E26">
        <v>1</v>
      </c>
      <c r="F26">
        <v>1</v>
      </c>
      <c r="G26">
        <v>13</v>
      </c>
      <c r="H26">
        <v>2</v>
      </c>
      <c r="I26" t="s">
        <v>111</v>
      </c>
      <c r="J26" t="s">
        <v>112</v>
      </c>
      <c r="K26" t="s">
        <v>113</v>
      </c>
      <c r="L26">
        <v>1367</v>
      </c>
      <c r="N26">
        <v>1011</v>
      </c>
      <c r="O26" t="s">
        <v>107</v>
      </c>
      <c r="P26" t="s">
        <v>107</v>
      </c>
      <c r="Q26">
        <v>1</v>
      </c>
      <c r="X26">
        <v>2.88</v>
      </c>
      <c r="Y26">
        <v>0</v>
      </c>
      <c r="Z26">
        <v>0.37</v>
      </c>
      <c r="AA26">
        <v>0.02</v>
      </c>
      <c r="AB26">
        <v>0</v>
      </c>
      <c r="AC26">
        <v>0</v>
      </c>
      <c r="AD26">
        <v>1</v>
      </c>
      <c r="AE26">
        <v>0</v>
      </c>
      <c r="AF26" t="s">
        <v>21</v>
      </c>
      <c r="AG26">
        <v>4.032</v>
      </c>
      <c r="AH26">
        <v>2</v>
      </c>
      <c r="AI26">
        <v>109144939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ROW(Source!A25)</f>
        <v>25</v>
      </c>
      <c r="B27">
        <v>109144962</v>
      </c>
      <c r="C27">
        <v>109144935</v>
      </c>
      <c r="D27">
        <v>73717552</v>
      </c>
      <c r="E27">
        <v>1</v>
      </c>
      <c r="F27">
        <v>1</v>
      </c>
      <c r="G27">
        <v>13</v>
      </c>
      <c r="H27">
        <v>2</v>
      </c>
      <c r="I27" t="s">
        <v>114</v>
      </c>
      <c r="J27" t="s">
        <v>115</v>
      </c>
      <c r="K27" t="s">
        <v>116</v>
      </c>
      <c r="L27">
        <v>1367</v>
      </c>
      <c r="N27">
        <v>1011</v>
      </c>
      <c r="O27" t="s">
        <v>107</v>
      </c>
      <c r="P27" t="s">
        <v>107</v>
      </c>
      <c r="Q27">
        <v>1</v>
      </c>
      <c r="X27">
        <v>15.06</v>
      </c>
      <c r="Y27">
        <v>0</v>
      </c>
      <c r="Z27">
        <v>231.13</v>
      </c>
      <c r="AA27">
        <v>47.59</v>
      </c>
      <c r="AB27">
        <v>0</v>
      </c>
      <c r="AC27">
        <v>0</v>
      </c>
      <c r="AD27">
        <v>1</v>
      </c>
      <c r="AE27">
        <v>0</v>
      </c>
      <c r="AF27" t="s">
        <v>21</v>
      </c>
      <c r="AG27">
        <v>21.084</v>
      </c>
      <c r="AH27">
        <v>2</v>
      </c>
      <c r="AI27">
        <v>109144940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ROW(Source!A25)</f>
        <v>25</v>
      </c>
      <c r="B28">
        <v>109144964</v>
      </c>
      <c r="C28">
        <v>109144935</v>
      </c>
      <c r="D28">
        <v>73717796</v>
      </c>
      <c r="E28">
        <v>1</v>
      </c>
      <c r="F28">
        <v>1</v>
      </c>
      <c r="G28">
        <v>13</v>
      </c>
      <c r="H28">
        <v>2</v>
      </c>
      <c r="I28" t="s">
        <v>117</v>
      </c>
      <c r="J28" t="s">
        <v>118</v>
      </c>
      <c r="K28" t="s">
        <v>119</v>
      </c>
      <c r="L28">
        <v>1367</v>
      </c>
      <c r="N28">
        <v>1011</v>
      </c>
      <c r="O28" t="s">
        <v>107</v>
      </c>
      <c r="P28" t="s">
        <v>107</v>
      </c>
      <c r="Q28">
        <v>1</v>
      </c>
      <c r="X28">
        <v>30.84</v>
      </c>
      <c r="Y28">
        <v>0</v>
      </c>
      <c r="Z28">
        <v>2.36</v>
      </c>
      <c r="AA28">
        <v>0.1</v>
      </c>
      <c r="AB28">
        <v>0</v>
      </c>
      <c r="AC28">
        <v>0</v>
      </c>
      <c r="AD28">
        <v>1</v>
      </c>
      <c r="AE28">
        <v>0</v>
      </c>
      <c r="AF28" t="s">
        <v>21</v>
      </c>
      <c r="AG28">
        <v>43.175999999999995</v>
      </c>
      <c r="AH28">
        <v>2</v>
      </c>
      <c r="AI28">
        <v>109144942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ROW(Source!A25)</f>
        <v>25</v>
      </c>
      <c r="B29">
        <v>109144963</v>
      </c>
      <c r="C29">
        <v>109144935</v>
      </c>
      <c r="D29">
        <v>73716972</v>
      </c>
      <c r="E29">
        <v>1</v>
      </c>
      <c r="F29">
        <v>1</v>
      </c>
      <c r="G29">
        <v>13</v>
      </c>
      <c r="H29">
        <v>2</v>
      </c>
      <c r="I29" t="s">
        <v>120</v>
      </c>
      <c r="J29" t="s">
        <v>121</v>
      </c>
      <c r="K29" t="s">
        <v>122</v>
      </c>
      <c r="L29">
        <v>1367</v>
      </c>
      <c r="N29">
        <v>1011</v>
      </c>
      <c r="O29" t="s">
        <v>107</v>
      </c>
      <c r="P29" t="s">
        <v>107</v>
      </c>
      <c r="Q29">
        <v>1</v>
      </c>
      <c r="X29">
        <v>62.36</v>
      </c>
      <c r="Y29">
        <v>0</v>
      </c>
      <c r="Z29">
        <v>123.84</v>
      </c>
      <c r="AA29">
        <v>30.41</v>
      </c>
      <c r="AB29">
        <v>0</v>
      </c>
      <c r="AC29">
        <v>0</v>
      </c>
      <c r="AD29">
        <v>1</v>
      </c>
      <c r="AE29">
        <v>0</v>
      </c>
      <c r="AF29" t="s">
        <v>21</v>
      </c>
      <c r="AG29">
        <v>87.303999999999988</v>
      </c>
      <c r="AH29">
        <v>2</v>
      </c>
      <c r="AI29">
        <v>109144941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ROW(Source!A25)</f>
        <v>25</v>
      </c>
      <c r="B30">
        <v>109144965</v>
      </c>
      <c r="C30">
        <v>109144935</v>
      </c>
      <c r="D30">
        <v>73641136</v>
      </c>
      <c r="E30">
        <v>13</v>
      </c>
      <c r="F30">
        <v>1</v>
      </c>
      <c r="G30">
        <v>13</v>
      </c>
      <c r="H30">
        <v>2</v>
      </c>
      <c r="I30" t="s">
        <v>123</v>
      </c>
      <c r="J30" t="s">
        <v>3</v>
      </c>
      <c r="K30" t="s">
        <v>124</v>
      </c>
      <c r="L30">
        <v>1344</v>
      </c>
      <c r="N30">
        <v>1008</v>
      </c>
      <c r="O30" t="s">
        <v>125</v>
      </c>
      <c r="P30" t="s">
        <v>125</v>
      </c>
      <c r="Q30">
        <v>1</v>
      </c>
      <c r="X30">
        <v>0.1</v>
      </c>
      <c r="Y30">
        <v>0</v>
      </c>
      <c r="Z30">
        <v>1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21</v>
      </c>
      <c r="AG30">
        <v>0.13999999999999999</v>
      </c>
      <c r="AH30">
        <v>2</v>
      </c>
      <c r="AI30">
        <v>109144943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ROW(Source!A25)</f>
        <v>25</v>
      </c>
      <c r="B31">
        <v>109144966</v>
      </c>
      <c r="C31">
        <v>109144935</v>
      </c>
      <c r="D31">
        <v>73637751</v>
      </c>
      <c r="E31">
        <v>13</v>
      </c>
      <c r="F31">
        <v>1</v>
      </c>
      <c r="G31">
        <v>13</v>
      </c>
      <c r="H31">
        <v>3</v>
      </c>
      <c r="I31" t="s">
        <v>169</v>
      </c>
      <c r="J31" t="s">
        <v>3</v>
      </c>
      <c r="K31" t="s">
        <v>170</v>
      </c>
      <c r="L31">
        <v>1301</v>
      </c>
      <c r="N31">
        <v>1003</v>
      </c>
      <c r="O31" t="s">
        <v>29</v>
      </c>
      <c r="P31" t="s">
        <v>29</v>
      </c>
      <c r="Q31">
        <v>1</v>
      </c>
      <c r="X31">
        <v>18.8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18.8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ROW(Source!A25)</f>
        <v>25</v>
      </c>
      <c r="B32">
        <v>109144967</v>
      </c>
      <c r="C32">
        <v>109144935</v>
      </c>
      <c r="D32">
        <v>73693055</v>
      </c>
      <c r="E32">
        <v>1</v>
      </c>
      <c r="F32">
        <v>1</v>
      </c>
      <c r="G32">
        <v>13</v>
      </c>
      <c r="H32">
        <v>3</v>
      </c>
      <c r="I32" t="s">
        <v>126</v>
      </c>
      <c r="J32" t="s">
        <v>127</v>
      </c>
      <c r="K32" t="s">
        <v>128</v>
      </c>
      <c r="L32">
        <v>1348</v>
      </c>
      <c r="N32">
        <v>1009</v>
      </c>
      <c r="O32" t="s">
        <v>129</v>
      </c>
      <c r="P32" t="s">
        <v>129</v>
      </c>
      <c r="Q32">
        <v>1000</v>
      </c>
      <c r="X32">
        <v>0.31900000000000001</v>
      </c>
      <c r="Y32">
        <v>7133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0.31900000000000001</v>
      </c>
      <c r="AH32">
        <v>2</v>
      </c>
      <c r="AI32">
        <v>109144944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ROW(Source!A25)</f>
        <v>25</v>
      </c>
      <c r="B33">
        <v>109144968</v>
      </c>
      <c r="C33">
        <v>109144935</v>
      </c>
      <c r="D33">
        <v>73693107</v>
      </c>
      <c r="E33">
        <v>1</v>
      </c>
      <c r="F33">
        <v>1</v>
      </c>
      <c r="G33">
        <v>13</v>
      </c>
      <c r="H33">
        <v>3</v>
      </c>
      <c r="I33" t="s">
        <v>130</v>
      </c>
      <c r="J33" t="s">
        <v>131</v>
      </c>
      <c r="K33" t="s">
        <v>132</v>
      </c>
      <c r="L33">
        <v>1348</v>
      </c>
      <c r="N33">
        <v>1009</v>
      </c>
      <c r="O33" t="s">
        <v>129</v>
      </c>
      <c r="P33" t="s">
        <v>129</v>
      </c>
      <c r="Q33">
        <v>1000</v>
      </c>
      <c r="X33">
        <v>0.216</v>
      </c>
      <c r="Y33">
        <v>8416.35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0.216</v>
      </c>
      <c r="AH33">
        <v>2</v>
      </c>
      <c r="AI33">
        <v>109144945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ROW(Source!A25)</f>
        <v>25</v>
      </c>
      <c r="B34">
        <v>109144969</v>
      </c>
      <c r="C34">
        <v>109144935</v>
      </c>
      <c r="D34">
        <v>73692224</v>
      </c>
      <c r="E34">
        <v>1</v>
      </c>
      <c r="F34">
        <v>1</v>
      </c>
      <c r="G34">
        <v>13</v>
      </c>
      <c r="H34">
        <v>3</v>
      </c>
      <c r="I34" t="s">
        <v>133</v>
      </c>
      <c r="J34" t="s">
        <v>134</v>
      </c>
      <c r="K34" t="s">
        <v>135</v>
      </c>
      <c r="L34">
        <v>1356</v>
      </c>
      <c r="N34">
        <v>1010</v>
      </c>
      <c r="O34" t="s">
        <v>136</v>
      </c>
      <c r="P34" t="s">
        <v>136</v>
      </c>
      <c r="Q34">
        <v>1000</v>
      </c>
      <c r="X34">
        <v>0.19</v>
      </c>
      <c r="Y34">
        <v>2101.1999999999998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0.19</v>
      </c>
      <c r="AH34">
        <v>2</v>
      </c>
      <c r="AI34">
        <v>109144946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ROW(Source!A25)</f>
        <v>25</v>
      </c>
      <c r="B35">
        <v>109144970</v>
      </c>
      <c r="C35">
        <v>109144935</v>
      </c>
      <c r="D35">
        <v>73693410</v>
      </c>
      <c r="E35">
        <v>1</v>
      </c>
      <c r="F35">
        <v>1</v>
      </c>
      <c r="G35">
        <v>13</v>
      </c>
      <c r="H35">
        <v>3</v>
      </c>
      <c r="I35" t="s">
        <v>137</v>
      </c>
      <c r="J35" t="s">
        <v>138</v>
      </c>
      <c r="K35" t="s">
        <v>139</v>
      </c>
      <c r="L35">
        <v>1348</v>
      </c>
      <c r="N35">
        <v>1009</v>
      </c>
      <c r="O35" t="s">
        <v>129</v>
      </c>
      <c r="P35" t="s">
        <v>129</v>
      </c>
      <c r="Q35">
        <v>1000</v>
      </c>
      <c r="X35">
        <v>2.9000000000000001E-2</v>
      </c>
      <c r="Y35">
        <v>21487.919999999998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2.9000000000000001E-2</v>
      </c>
      <c r="AH35">
        <v>2</v>
      </c>
      <c r="AI35">
        <v>109144947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ROW(Source!A25)</f>
        <v>25</v>
      </c>
      <c r="B36">
        <v>109144971</v>
      </c>
      <c r="C36">
        <v>109144935</v>
      </c>
      <c r="D36">
        <v>73693598</v>
      </c>
      <c r="E36">
        <v>1</v>
      </c>
      <c r="F36">
        <v>1</v>
      </c>
      <c r="G36">
        <v>13</v>
      </c>
      <c r="H36">
        <v>3</v>
      </c>
      <c r="I36" t="s">
        <v>140</v>
      </c>
      <c r="J36" t="s">
        <v>141</v>
      </c>
      <c r="K36" t="s">
        <v>142</v>
      </c>
      <c r="L36">
        <v>1346</v>
      </c>
      <c r="N36">
        <v>1009</v>
      </c>
      <c r="O36" t="s">
        <v>143</v>
      </c>
      <c r="P36" t="s">
        <v>143</v>
      </c>
      <c r="Q36">
        <v>1</v>
      </c>
      <c r="X36">
        <v>228</v>
      </c>
      <c r="Y36">
        <v>10.41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228</v>
      </c>
      <c r="AH36">
        <v>2</v>
      </c>
      <c r="AI36">
        <v>109144948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ROW(Source!A25)</f>
        <v>25</v>
      </c>
      <c r="B37">
        <v>109144972</v>
      </c>
      <c r="C37">
        <v>109144935</v>
      </c>
      <c r="D37">
        <v>73692338</v>
      </c>
      <c r="E37">
        <v>1</v>
      </c>
      <c r="F37">
        <v>1</v>
      </c>
      <c r="G37">
        <v>13</v>
      </c>
      <c r="H37">
        <v>3</v>
      </c>
      <c r="I37" t="s">
        <v>144</v>
      </c>
      <c r="J37" t="s">
        <v>145</v>
      </c>
      <c r="K37" t="s">
        <v>146</v>
      </c>
      <c r="L37">
        <v>1346</v>
      </c>
      <c r="N37">
        <v>1009</v>
      </c>
      <c r="O37" t="s">
        <v>143</v>
      </c>
      <c r="P37" t="s">
        <v>143</v>
      </c>
      <c r="Q37">
        <v>1</v>
      </c>
      <c r="X37">
        <v>22.27</v>
      </c>
      <c r="Y37">
        <v>83.83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22.27</v>
      </c>
      <c r="AH37">
        <v>2</v>
      </c>
      <c r="AI37">
        <v>109144949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ROW(Source!A25)</f>
        <v>25</v>
      </c>
      <c r="B38">
        <v>109144973</v>
      </c>
      <c r="C38">
        <v>109144935</v>
      </c>
      <c r="D38">
        <v>73694420</v>
      </c>
      <c r="E38">
        <v>1</v>
      </c>
      <c r="F38">
        <v>1</v>
      </c>
      <c r="G38">
        <v>13</v>
      </c>
      <c r="H38">
        <v>3</v>
      </c>
      <c r="I38" t="s">
        <v>147</v>
      </c>
      <c r="J38" t="s">
        <v>148</v>
      </c>
      <c r="K38" t="s">
        <v>149</v>
      </c>
      <c r="L38">
        <v>1346</v>
      </c>
      <c r="N38">
        <v>1009</v>
      </c>
      <c r="O38" t="s">
        <v>143</v>
      </c>
      <c r="P38" t="s">
        <v>143</v>
      </c>
      <c r="Q38">
        <v>1</v>
      </c>
      <c r="X38">
        <v>1.87</v>
      </c>
      <c r="Y38">
        <v>6.27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1.87</v>
      </c>
      <c r="AH38">
        <v>2</v>
      </c>
      <c r="AI38">
        <v>109144950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ROW(Source!A25)</f>
        <v>25</v>
      </c>
      <c r="B39">
        <v>109144974</v>
      </c>
      <c r="C39">
        <v>109144935</v>
      </c>
      <c r="D39">
        <v>73692458</v>
      </c>
      <c r="E39">
        <v>1</v>
      </c>
      <c r="F39">
        <v>1</v>
      </c>
      <c r="G39">
        <v>13</v>
      </c>
      <c r="H39">
        <v>3</v>
      </c>
      <c r="I39" t="s">
        <v>150</v>
      </c>
      <c r="J39" t="s">
        <v>151</v>
      </c>
      <c r="K39" t="s">
        <v>152</v>
      </c>
      <c r="L39">
        <v>1339</v>
      </c>
      <c r="N39">
        <v>1007</v>
      </c>
      <c r="O39" t="s">
        <v>153</v>
      </c>
      <c r="P39" t="s">
        <v>153</v>
      </c>
      <c r="Q39">
        <v>1</v>
      </c>
      <c r="X39">
        <v>11.238</v>
      </c>
      <c r="Y39">
        <v>5.91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11.238</v>
      </c>
      <c r="AH39">
        <v>2</v>
      </c>
      <c r="AI39">
        <v>109144951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ROW(Source!A25)</f>
        <v>25</v>
      </c>
      <c r="B40">
        <v>109144975</v>
      </c>
      <c r="C40">
        <v>109144935</v>
      </c>
      <c r="D40">
        <v>73692184</v>
      </c>
      <c r="E40">
        <v>1</v>
      </c>
      <c r="F40">
        <v>1</v>
      </c>
      <c r="G40">
        <v>13</v>
      </c>
      <c r="H40">
        <v>3</v>
      </c>
      <c r="I40" t="s">
        <v>154</v>
      </c>
      <c r="J40" t="s">
        <v>155</v>
      </c>
      <c r="K40" t="s">
        <v>156</v>
      </c>
      <c r="L40">
        <v>1339</v>
      </c>
      <c r="N40">
        <v>1007</v>
      </c>
      <c r="O40" t="s">
        <v>153</v>
      </c>
      <c r="P40" t="s">
        <v>153</v>
      </c>
      <c r="Q40">
        <v>1</v>
      </c>
      <c r="X40">
        <v>0.28799999999999998</v>
      </c>
      <c r="Y40">
        <v>2472.13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0.28799999999999998</v>
      </c>
      <c r="AH40">
        <v>2</v>
      </c>
      <c r="AI40">
        <v>109144952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ROW(Source!A25)</f>
        <v>25</v>
      </c>
      <c r="B41">
        <v>109144976</v>
      </c>
      <c r="C41">
        <v>109144935</v>
      </c>
      <c r="D41">
        <v>73692895</v>
      </c>
      <c r="E41">
        <v>1</v>
      </c>
      <c r="F41">
        <v>1</v>
      </c>
      <c r="G41">
        <v>13</v>
      </c>
      <c r="H41">
        <v>3</v>
      </c>
      <c r="I41" t="s">
        <v>157</v>
      </c>
      <c r="J41" t="s">
        <v>158</v>
      </c>
      <c r="K41" t="s">
        <v>159</v>
      </c>
      <c r="L41">
        <v>1348</v>
      </c>
      <c r="N41">
        <v>1009</v>
      </c>
      <c r="O41" t="s">
        <v>129</v>
      </c>
      <c r="P41" t="s">
        <v>129</v>
      </c>
      <c r="Q41">
        <v>1000</v>
      </c>
      <c r="X41">
        <v>0.16700000000000001</v>
      </c>
      <c r="Y41">
        <v>5883.36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0.16700000000000001</v>
      </c>
      <c r="AH41">
        <v>2</v>
      </c>
      <c r="AI41">
        <v>109144953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ROW(Source!A25)</f>
        <v>25</v>
      </c>
      <c r="B42">
        <v>109144977</v>
      </c>
      <c r="C42">
        <v>109144935</v>
      </c>
      <c r="D42">
        <v>73692944</v>
      </c>
      <c r="E42">
        <v>1</v>
      </c>
      <c r="F42">
        <v>1</v>
      </c>
      <c r="G42">
        <v>13</v>
      </c>
      <c r="H42">
        <v>3</v>
      </c>
      <c r="I42" t="s">
        <v>160</v>
      </c>
      <c r="J42" t="s">
        <v>161</v>
      </c>
      <c r="K42" t="s">
        <v>162</v>
      </c>
      <c r="L42">
        <v>1356</v>
      </c>
      <c r="N42">
        <v>1010</v>
      </c>
      <c r="O42" t="s">
        <v>136</v>
      </c>
      <c r="P42" t="s">
        <v>136</v>
      </c>
      <c r="Q42">
        <v>1000</v>
      </c>
      <c r="X42">
        <v>4.8000000000000001E-2</v>
      </c>
      <c r="Y42">
        <v>4015.39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4.8000000000000001E-2</v>
      </c>
      <c r="AH42">
        <v>2</v>
      </c>
      <c r="AI42">
        <v>109144954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ROW(Source!A25)</f>
        <v>25</v>
      </c>
      <c r="B43">
        <v>109144978</v>
      </c>
      <c r="C43">
        <v>109144935</v>
      </c>
      <c r="D43">
        <v>73692948</v>
      </c>
      <c r="E43">
        <v>1</v>
      </c>
      <c r="F43">
        <v>1</v>
      </c>
      <c r="G43">
        <v>13</v>
      </c>
      <c r="H43">
        <v>3</v>
      </c>
      <c r="I43" t="s">
        <v>163</v>
      </c>
      <c r="J43" t="s">
        <v>164</v>
      </c>
      <c r="K43" t="s">
        <v>165</v>
      </c>
      <c r="L43">
        <v>1354</v>
      </c>
      <c r="N43">
        <v>1010</v>
      </c>
      <c r="O43" t="s">
        <v>166</v>
      </c>
      <c r="P43" t="s">
        <v>166</v>
      </c>
      <c r="Q43">
        <v>1</v>
      </c>
      <c r="X43">
        <v>48</v>
      </c>
      <c r="Y43">
        <v>2.2999999999999998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48</v>
      </c>
      <c r="AH43">
        <v>2</v>
      </c>
      <c r="AI43">
        <v>109144955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ROW(Source!A25)</f>
        <v>25</v>
      </c>
      <c r="B44">
        <v>109144979</v>
      </c>
      <c r="C44">
        <v>109144935</v>
      </c>
      <c r="D44">
        <v>73692010</v>
      </c>
      <c r="E44">
        <v>13</v>
      </c>
      <c r="F44">
        <v>1</v>
      </c>
      <c r="G44">
        <v>13</v>
      </c>
      <c r="H44">
        <v>3</v>
      </c>
      <c r="I44" t="s">
        <v>167</v>
      </c>
      <c r="J44" t="s">
        <v>3</v>
      </c>
      <c r="K44" t="s">
        <v>168</v>
      </c>
      <c r="L44">
        <v>1344</v>
      </c>
      <c r="N44">
        <v>1008</v>
      </c>
      <c r="O44" t="s">
        <v>125</v>
      </c>
      <c r="P44" t="s">
        <v>125</v>
      </c>
      <c r="Q44">
        <v>1</v>
      </c>
      <c r="X44">
        <v>151.63999999999999</v>
      </c>
      <c r="Y44">
        <v>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151.63999999999999</v>
      </c>
      <c r="AH44">
        <v>2</v>
      </c>
      <c r="AI44">
        <v>109144956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2022-04-15T11:45:44Z</dcterms:created>
  <dcterms:modified xsi:type="dcterms:W3CDTF">2022-04-15T11:46:29Z</dcterms:modified>
</cp:coreProperties>
</file>